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PO\COQO\ORÇAMENTOS 2020\KÁTIA - 2020\PLANILHAS ORÇAMENTÁRIAS - 2020\"/>
    </mc:Choice>
  </mc:AlternateContent>
  <bookViews>
    <workbookView xWindow="-240" yWindow="4335" windowWidth="20460" windowHeight="3765" tabRatio="865" activeTab="2"/>
  </bookViews>
  <sheets>
    <sheet name="RESUMO" sheetId="71" r:id="rId1"/>
    <sheet name="PLANILHA ORÇAMENTÁRIA" sheetId="66" r:id="rId2"/>
    <sheet name="CRONOGRAMA FÍSICO-FINANCEIRO" sheetId="67" r:id="rId3"/>
    <sheet name="COMPOSIÇÃO DE CUSTO UNITÁRIO" sheetId="81" r:id="rId4"/>
    <sheet name="COTAÇÃO PREÇOS " sheetId="80" r:id="rId5"/>
    <sheet name="BDI" sheetId="79" r:id="rId6"/>
  </sheets>
  <externalReferences>
    <externalReference r:id="rId7"/>
  </externalReferences>
  <definedNames>
    <definedName name="_xlnm._FilterDatabase" localSheetId="1" hidden="1">'PLANILHA ORÇAMENTÁRIA'!$A$7:$I$258</definedName>
    <definedName name="_xlnm.Print_Area" localSheetId="5">BDI!$A$1:$C$48</definedName>
    <definedName name="_xlnm.Print_Area" localSheetId="3">'COMPOSIÇÃO DE CUSTO UNITÁRIO'!$A$1:$G$328</definedName>
    <definedName name="_xlnm.Print_Area" localSheetId="4">'COTAÇÃO PREÇOS '!$A$1:$F$103</definedName>
    <definedName name="_xlnm.Print_Area" localSheetId="2">'CRONOGRAMA FÍSICO-FINANCEIRO'!$A$1:$J$53</definedName>
    <definedName name="_xlnm.Print_Area" localSheetId="1">'PLANILHA ORÇAMENTÁRIA'!$A$1:$I$260</definedName>
    <definedName name="_xlnm.Print_Area" localSheetId="0">RESUMO!$A$1:$J$32</definedName>
    <definedName name="COMPOSIÇÃO">#REF!</definedName>
    <definedName name="INS_Ñ_DES">#REF!</definedName>
    <definedName name="INSUMO">#REF!</definedName>
    <definedName name="SINAPI">#REF!</definedName>
    <definedName name="SINT_Ñ_DES">#REF!</definedName>
    <definedName name="_xlnm.Print_Titles" localSheetId="1">'PLANILHA ORÇAMENTÁRIA'!$1:$8</definedName>
  </definedNames>
  <calcPr calcId="152511"/>
  <fileRecoveryPr autoRecover="0"/>
</workbook>
</file>

<file path=xl/calcChain.xml><?xml version="1.0" encoding="utf-8"?>
<calcChain xmlns="http://schemas.openxmlformats.org/spreadsheetml/2006/main">
  <c r="M47" i="67" l="1"/>
  <c r="M49" i="67"/>
  <c r="D49" i="67"/>
  <c r="D12" i="67" l="1"/>
  <c r="D16" i="67"/>
  <c r="D50" i="67" s="1"/>
  <c r="F50" i="67"/>
  <c r="H22" i="67"/>
  <c r="I312" i="81"/>
  <c r="J7" i="67" l="1"/>
  <c r="C51" i="67"/>
  <c r="I18" i="71"/>
  <c r="I258" i="66"/>
  <c r="I249" i="81" l="1"/>
  <c r="I248" i="81"/>
  <c r="I235" i="81"/>
  <c r="I224" i="81"/>
  <c r="I216" i="81"/>
  <c r="I174" i="81"/>
  <c r="I116" i="81"/>
  <c r="I112" i="81"/>
  <c r="I107" i="81"/>
  <c r="I102" i="81"/>
  <c r="I97" i="81"/>
  <c r="I92" i="81"/>
  <c r="I85" i="81"/>
  <c r="C113" i="80"/>
  <c r="C106" i="80"/>
  <c r="C97" i="80"/>
  <c r="C89" i="80"/>
  <c r="C81" i="80"/>
  <c r="C73" i="80"/>
  <c r="C67" i="80"/>
  <c r="C60" i="80"/>
  <c r="C52" i="80"/>
  <c r="C44" i="80"/>
  <c r="C36" i="80"/>
  <c r="C28" i="80"/>
  <c r="C20" i="80"/>
  <c r="C12" i="80"/>
  <c r="K256" i="66" l="1"/>
  <c r="K250" i="66"/>
  <c r="K232" i="66"/>
  <c r="K231" i="66"/>
  <c r="K191" i="66"/>
  <c r="K190" i="66"/>
  <c r="K189" i="66"/>
  <c r="K164" i="66"/>
  <c r="K163" i="66"/>
  <c r="K162" i="66"/>
  <c r="K142" i="66"/>
  <c r="K139" i="66"/>
  <c r="K115" i="66"/>
  <c r="K106" i="66"/>
  <c r="K84" i="66"/>
  <c r="K66" i="66"/>
  <c r="K57" i="66"/>
  <c r="K44" i="66"/>
  <c r="K43" i="66"/>
  <c r="K18" i="66"/>
  <c r="K17" i="66"/>
  <c r="K10" i="66"/>
  <c r="K16" i="66"/>
  <c r="G85" i="81"/>
  <c r="H108" i="66" l="1"/>
  <c r="F108" i="66"/>
  <c r="I108" i="66" l="1"/>
  <c r="H192" i="66"/>
  <c r="I192" i="66" s="1"/>
  <c r="H106" i="66" l="1"/>
  <c r="I106" i="66" s="1"/>
  <c r="L97" i="66"/>
  <c r="L96" i="66"/>
  <c r="L95" i="66"/>
  <c r="L94" i="66"/>
  <c r="L93" i="66"/>
  <c r="L92" i="66"/>
  <c r="L91" i="66" l="1"/>
  <c r="H18" i="66" l="1"/>
  <c r="I18" i="66" s="1"/>
  <c r="H17" i="66"/>
  <c r="I17" i="66" s="1"/>
  <c r="H16" i="66"/>
  <c r="I16" i="66" s="1"/>
  <c r="L10" i="66"/>
  <c r="G326" i="81" l="1"/>
  <c r="G325" i="81"/>
  <c r="G324" i="81"/>
  <c r="G323" i="81"/>
  <c r="G322" i="81"/>
  <c r="G321" i="81"/>
  <c r="G320" i="81"/>
  <c r="G318" i="81"/>
  <c r="G317" i="81"/>
  <c r="G310" i="81"/>
  <c r="G309" i="81"/>
  <c r="G304" i="81"/>
  <c r="G302" i="81"/>
  <c r="G297" i="81"/>
  <c r="G295" i="81"/>
  <c r="G294" i="81"/>
  <c r="G289" i="81"/>
  <c r="G287" i="81"/>
  <c r="G286" i="81"/>
  <c r="G281" i="81"/>
  <c r="G280" i="81"/>
  <c r="G279" i="81"/>
  <c r="G277" i="81"/>
  <c r="G276" i="81"/>
  <c r="G271" i="81"/>
  <c r="G270" i="81"/>
  <c r="G269" i="81"/>
  <c r="G268" i="81"/>
  <c r="G266" i="81"/>
  <c r="G265" i="81"/>
  <c r="G260" i="81"/>
  <c r="G259" i="81"/>
  <c r="G258" i="81"/>
  <c r="G257" i="81"/>
  <c r="G255" i="81"/>
  <c r="G254" i="81"/>
  <c r="G247" i="81"/>
  <c r="G245" i="81"/>
  <c r="G244" i="81"/>
  <c r="G243" i="81"/>
  <c r="G242" i="81"/>
  <c r="H241" i="81"/>
  <c r="E241" i="81"/>
  <c r="G241" i="81" s="1"/>
  <c r="G235" i="81"/>
  <c r="G234" i="81"/>
  <c r="G233" i="81"/>
  <c r="G232" i="81"/>
  <c r="G230" i="81"/>
  <c r="G229" i="81"/>
  <c r="G223" i="81"/>
  <c r="G221" i="81"/>
  <c r="G216" i="81"/>
  <c r="G215" i="81"/>
  <c r="G214" i="81"/>
  <c r="G212" i="81"/>
  <c r="G211" i="81"/>
  <c r="G205" i="81"/>
  <c r="G204" i="81"/>
  <c r="G202" i="81"/>
  <c r="G201" i="81"/>
  <c r="G195" i="81"/>
  <c r="G193" i="81"/>
  <c r="G188" i="81"/>
  <c r="G186" i="81"/>
  <c r="G181" i="81"/>
  <c r="G179" i="81"/>
  <c r="G174" i="81"/>
  <c r="G173" i="81"/>
  <c r="G171" i="81"/>
  <c r="G170" i="81"/>
  <c r="G165" i="81"/>
  <c r="G163" i="81"/>
  <c r="G162" i="81"/>
  <c r="G156" i="81"/>
  <c r="G155" i="81"/>
  <c r="G154" i="81"/>
  <c r="G153" i="81"/>
  <c r="G151" i="81"/>
  <c r="G150" i="81"/>
  <c r="G145" i="81"/>
  <c r="G144" i="81"/>
  <c r="G143" i="81"/>
  <c r="G141" i="81"/>
  <c r="G140" i="81"/>
  <c r="G135" i="81"/>
  <c r="G134" i="81"/>
  <c r="G133" i="81"/>
  <c r="G132" i="81"/>
  <c r="G131" i="81"/>
  <c r="G130" i="81"/>
  <c r="G129" i="81"/>
  <c r="G128" i="81"/>
  <c r="G127" i="81"/>
  <c r="G126" i="81"/>
  <c r="G124" i="81"/>
  <c r="G123" i="81"/>
  <c r="G122" i="81"/>
  <c r="G121" i="81"/>
  <c r="K116" i="81"/>
  <c r="K112" i="81"/>
  <c r="K107" i="81"/>
  <c r="G107" i="81"/>
  <c r="G104" i="81" s="1"/>
  <c r="K95" i="66" s="1"/>
  <c r="G102" i="81"/>
  <c r="G99" i="81" s="1"/>
  <c r="K94" i="66" s="1"/>
  <c r="G97" i="81"/>
  <c r="G94" i="81" s="1"/>
  <c r="K93" i="66" s="1"/>
  <c r="G84" i="81"/>
  <c r="G83" i="81"/>
  <c r="G82" i="81"/>
  <c r="G80" i="81"/>
  <c r="G79" i="81"/>
  <c r="G76" i="81" s="1"/>
  <c r="K91" i="66" s="1"/>
  <c r="G74" i="81"/>
  <c r="G73" i="81"/>
  <c r="G71" i="81"/>
  <c r="G70" i="81"/>
  <c r="G64" i="81"/>
  <c r="G63" i="81"/>
  <c r="G61" i="81"/>
  <c r="G54" i="81"/>
  <c r="G53" i="81"/>
  <c r="G52" i="81"/>
  <c r="G51" i="81"/>
  <c r="G49" i="81"/>
  <c r="G48" i="81"/>
  <c r="G43" i="81"/>
  <c r="G42" i="81"/>
  <c r="G41" i="81"/>
  <c r="G40" i="81"/>
  <c r="G38" i="81"/>
  <c r="G37" i="81"/>
  <c r="G32" i="81"/>
  <c r="G31" i="81"/>
  <c r="G30" i="81"/>
  <c r="G29" i="81"/>
  <c r="G28" i="81"/>
  <c r="G27" i="81"/>
  <c r="G26" i="81"/>
  <c r="G25" i="81"/>
  <c r="G24" i="81"/>
  <c r="G23" i="81"/>
  <c r="G21" i="81"/>
  <c r="G20" i="81"/>
  <c r="G19" i="81"/>
  <c r="G18" i="81"/>
  <c r="G17" i="81"/>
  <c r="G11" i="81"/>
  <c r="G10" i="81"/>
  <c r="G8" i="81" l="1"/>
  <c r="G183" i="81"/>
  <c r="G299" i="81"/>
  <c r="G190" i="81"/>
  <c r="G176" i="81"/>
  <c r="G314" i="81"/>
  <c r="G291" i="81"/>
  <c r="G58" i="81"/>
  <c r="G147" i="81"/>
  <c r="G226" i="81"/>
  <c r="K251" i="66" s="1"/>
  <c r="G283" i="81"/>
  <c r="G118" i="81"/>
  <c r="G137" i="81"/>
  <c r="G34" i="81"/>
  <c r="G273" i="81"/>
  <c r="G198" i="81"/>
  <c r="G45" i="81"/>
  <c r="G167" i="81"/>
  <c r="K166" i="66" s="1"/>
  <c r="G14" i="81"/>
  <c r="G67" i="81"/>
  <c r="G159" i="81"/>
  <c r="G262" i="81"/>
  <c r="G251" i="81"/>
  <c r="G249" i="81"/>
  <c r="G312" i="81"/>
  <c r="G306" i="81" s="1"/>
  <c r="K230" i="66" s="1"/>
  <c r="G112" i="81"/>
  <c r="G109" i="81" s="1"/>
  <c r="K96" i="66" s="1"/>
  <c r="G208" i="81"/>
  <c r="K249" i="66" s="1"/>
  <c r="G224" i="81"/>
  <c r="G218" i="81" s="1"/>
  <c r="G92" i="81"/>
  <c r="G89" i="81" s="1"/>
  <c r="K92" i="66" s="1"/>
  <c r="G116" i="81"/>
  <c r="G113" i="81" s="1"/>
  <c r="K97" i="66" s="1"/>
  <c r="G248" i="81"/>
  <c r="G238" i="81" l="1"/>
  <c r="K252" i="66" s="1"/>
  <c r="G57" i="66"/>
  <c r="D21" i="79"/>
  <c r="C21" i="79" s="1"/>
  <c r="D20" i="79"/>
  <c r="C18" i="79"/>
  <c r="C12" i="79"/>
  <c r="C9" i="79"/>
  <c r="H239" i="66" l="1"/>
  <c r="I239" i="66" s="1"/>
  <c r="H229" i="66"/>
  <c r="I229" i="66" s="1"/>
  <c r="H219" i="66"/>
  <c r="I219" i="66" s="1"/>
  <c r="H218" i="66"/>
  <c r="I218" i="66" s="1"/>
  <c r="H212" i="66"/>
  <c r="I212" i="66" s="1"/>
  <c r="H215" i="66"/>
  <c r="I215" i="66" s="1"/>
  <c r="H209" i="66"/>
  <c r="I209" i="66" s="1"/>
  <c r="H156" i="66"/>
  <c r="I156" i="66" s="1"/>
  <c r="H152" i="66"/>
  <c r="I152" i="66" s="1"/>
  <c r="H135" i="66"/>
  <c r="I135" i="66" s="1"/>
  <c r="H129" i="66"/>
  <c r="I129" i="66" s="1"/>
  <c r="H240" i="66"/>
  <c r="I240" i="66" s="1"/>
  <c r="H238" i="66"/>
  <c r="I238" i="66" s="1"/>
  <c r="H237" i="66"/>
  <c r="I237" i="66" s="1"/>
  <c r="H236" i="66"/>
  <c r="I236" i="66" s="1"/>
  <c r="I243" i="66" s="1"/>
  <c r="H217" i="66"/>
  <c r="I217" i="66" s="1"/>
  <c r="H220" i="66"/>
  <c r="I220" i="66" s="1"/>
  <c r="H221" i="66"/>
  <c r="I221" i="66" s="1"/>
  <c r="H222" i="66"/>
  <c r="I222" i="66" s="1"/>
  <c r="H223" i="66"/>
  <c r="I223" i="66" s="1"/>
  <c r="H224" i="66"/>
  <c r="I224" i="66" s="1"/>
  <c r="H225" i="66"/>
  <c r="I225" i="66" s="1"/>
  <c r="H226" i="66"/>
  <c r="I226" i="66" s="1"/>
  <c r="H227" i="66"/>
  <c r="I227" i="66" s="1"/>
  <c r="H228" i="66"/>
  <c r="I228" i="66" s="1"/>
  <c r="H213" i="66"/>
  <c r="I213" i="66" s="1"/>
  <c r="H183" i="66"/>
  <c r="I183" i="66" s="1"/>
  <c r="H182" i="66"/>
  <c r="I182" i="66" s="1"/>
  <c r="H181" i="66"/>
  <c r="I181" i="66" s="1"/>
  <c r="H180" i="66"/>
  <c r="I180" i="66" s="1"/>
  <c r="H179" i="66"/>
  <c r="I179" i="66" s="1"/>
  <c r="H178" i="66"/>
  <c r="I178" i="66" s="1"/>
  <c r="H177" i="66"/>
  <c r="I177" i="66" s="1"/>
  <c r="H175" i="66"/>
  <c r="I175" i="66" s="1"/>
  <c r="H174" i="66"/>
  <c r="I174" i="66" s="1"/>
  <c r="H173" i="66"/>
  <c r="I173" i="66" s="1"/>
  <c r="H172" i="66"/>
  <c r="I172" i="66" s="1"/>
  <c r="H171" i="66"/>
  <c r="I171" i="66" s="1"/>
  <c r="H90" i="66"/>
  <c r="I90" i="66" s="1"/>
  <c r="H52" i="66"/>
  <c r="I52" i="66" s="1"/>
  <c r="H29" i="66"/>
  <c r="I29" i="66" s="1"/>
  <c r="H154" i="66"/>
  <c r="I154" i="66" s="1"/>
  <c r="H158" i="66"/>
  <c r="I158" i="66" s="1"/>
  <c r="H160" i="66"/>
  <c r="I160" i="66" s="1"/>
  <c r="H153" i="66"/>
  <c r="I153" i="66" s="1"/>
  <c r="H133" i="66"/>
  <c r="I133" i="66" s="1"/>
  <c r="H168" i="66"/>
  <c r="I168" i="66" s="1"/>
  <c r="H167" i="66"/>
  <c r="I167" i="66" s="1"/>
  <c r="H134" i="66"/>
  <c r="I134" i="66" s="1"/>
  <c r="H72" i="66"/>
  <c r="I72" i="66" s="1"/>
  <c r="H70" i="66"/>
  <c r="I70" i="66" s="1"/>
  <c r="H155" i="66"/>
  <c r="I155" i="66" s="1"/>
  <c r="H159" i="66"/>
  <c r="I159" i="66" s="1"/>
  <c r="H127" i="66"/>
  <c r="I127" i="66" s="1"/>
  <c r="H137" i="66"/>
  <c r="I137" i="66" s="1"/>
  <c r="H138" i="66"/>
  <c r="I138" i="66" s="1"/>
  <c r="J9" i="67"/>
  <c r="J11" i="67"/>
  <c r="J13" i="67"/>
  <c r="J15" i="67"/>
  <c r="J17" i="67"/>
  <c r="J19" i="67"/>
  <c r="J21" i="67"/>
  <c r="J23" i="67"/>
  <c r="J25" i="67"/>
  <c r="J27" i="67"/>
  <c r="J29" i="67"/>
  <c r="J31" i="67"/>
  <c r="J33" i="67"/>
  <c r="J35" i="67"/>
  <c r="J37" i="67"/>
  <c r="J39" i="67"/>
  <c r="J41" i="67"/>
  <c r="J43" i="67"/>
  <c r="J45" i="67"/>
  <c r="J47" i="67"/>
  <c r="H14" i="66"/>
  <c r="I14" i="66" s="1"/>
  <c r="H15" i="66"/>
  <c r="I15" i="66" s="1"/>
  <c r="H19" i="66"/>
  <c r="I19" i="66" s="1"/>
  <c r="H20" i="66"/>
  <c r="I20" i="66" s="1"/>
  <c r="H21" i="66"/>
  <c r="I21" i="66" s="1"/>
  <c r="H25" i="66"/>
  <c r="I25" i="66" s="1"/>
  <c r="H26" i="66"/>
  <c r="I26" i="66" s="1"/>
  <c r="H27" i="66"/>
  <c r="I27" i="66" s="1"/>
  <c r="H28" i="66"/>
  <c r="I28" i="66" s="1"/>
  <c r="H33" i="66"/>
  <c r="I33" i="66" s="1"/>
  <c r="I34" i="66" s="1"/>
  <c r="I11" i="71" s="1"/>
  <c r="C14" i="67" s="1"/>
  <c r="H41" i="66"/>
  <c r="I41" i="66" s="1"/>
  <c r="H42" i="66"/>
  <c r="I42" i="66" s="1"/>
  <c r="H48" i="66"/>
  <c r="I48" i="66" s="1"/>
  <c r="H49" i="66"/>
  <c r="I49" i="66" s="1"/>
  <c r="H50" i="66"/>
  <c r="I50" i="66" s="1"/>
  <c r="H51" i="66"/>
  <c r="I51" i="66" s="1"/>
  <c r="H53" i="66"/>
  <c r="I53" i="66" s="1"/>
  <c r="H58" i="66"/>
  <c r="I58" i="66" s="1"/>
  <c r="H59" i="66"/>
  <c r="I59" i="66" s="1"/>
  <c r="H60" i="66"/>
  <c r="I60" i="66" s="1"/>
  <c r="H61" i="66"/>
  <c r="I61" i="66" s="1"/>
  <c r="H65" i="66"/>
  <c r="I65" i="66" s="1"/>
  <c r="H67" i="66"/>
  <c r="I67" i="66" s="1"/>
  <c r="H68" i="66"/>
  <c r="I68" i="66" s="1"/>
  <c r="H69" i="66"/>
  <c r="I69" i="66" s="1"/>
  <c r="H71" i="66"/>
  <c r="I71" i="66" s="1"/>
  <c r="H73" i="66"/>
  <c r="I73" i="66" s="1"/>
  <c r="H77" i="66"/>
  <c r="I77" i="66" s="1"/>
  <c r="H78" i="66"/>
  <c r="I78" i="66" s="1"/>
  <c r="H79" i="66"/>
  <c r="I79" i="66" s="1"/>
  <c r="H80" i="66"/>
  <c r="I80" i="66" s="1"/>
  <c r="H81" i="66"/>
  <c r="I81" i="66" s="1"/>
  <c r="H82" i="66"/>
  <c r="I82" i="66" s="1"/>
  <c r="H83" i="66"/>
  <c r="I83" i="66" s="1"/>
  <c r="H87" i="66"/>
  <c r="I87" i="66" s="1"/>
  <c r="H88" i="66"/>
  <c r="I88" i="66" s="1"/>
  <c r="H89" i="66"/>
  <c r="I89" i="66" s="1"/>
  <c r="H100" i="66"/>
  <c r="I100" i="66" s="1"/>
  <c r="H101" i="66"/>
  <c r="I101" i="66" s="1"/>
  <c r="H102" i="66"/>
  <c r="I102" i="66" s="1"/>
  <c r="H103" i="66"/>
  <c r="I103" i="66" s="1"/>
  <c r="H104" i="66"/>
  <c r="I104" i="66" s="1"/>
  <c r="H105" i="66"/>
  <c r="I105" i="66" s="1"/>
  <c r="H107" i="66"/>
  <c r="I107" i="66" s="1"/>
  <c r="H113" i="66"/>
  <c r="I113" i="66" s="1"/>
  <c r="H114" i="66"/>
  <c r="I114" i="66" s="1"/>
  <c r="H116" i="66"/>
  <c r="I116" i="66" s="1"/>
  <c r="H122" i="66"/>
  <c r="I122" i="66" s="1"/>
  <c r="H123" i="66"/>
  <c r="I123" i="66" s="1"/>
  <c r="H124" i="66"/>
  <c r="I124" i="66" s="1"/>
  <c r="H125" i="66"/>
  <c r="I125" i="66" s="1"/>
  <c r="H126" i="66"/>
  <c r="I126" i="66" s="1"/>
  <c r="H128" i="66"/>
  <c r="I128" i="66" s="1"/>
  <c r="H130" i="66"/>
  <c r="I130" i="66" s="1"/>
  <c r="H131" i="66"/>
  <c r="I131" i="66" s="1"/>
  <c r="H132" i="66"/>
  <c r="I132" i="66" s="1"/>
  <c r="H136" i="66"/>
  <c r="I136" i="66" s="1"/>
  <c r="H140" i="66"/>
  <c r="I140" i="66" s="1"/>
  <c r="H141" i="66"/>
  <c r="I141" i="66" s="1"/>
  <c r="H143" i="66"/>
  <c r="I143" i="66" s="1"/>
  <c r="H144" i="66"/>
  <c r="I144" i="66" s="1"/>
  <c r="H145" i="66"/>
  <c r="I145" i="66" s="1"/>
  <c r="H146" i="66"/>
  <c r="I146" i="66" s="1"/>
  <c r="H149" i="66"/>
  <c r="I149" i="66" s="1"/>
  <c r="H150" i="66"/>
  <c r="I150" i="66" s="1"/>
  <c r="H151" i="66"/>
  <c r="I151" i="66" s="1"/>
  <c r="H157" i="66"/>
  <c r="I157" i="66" s="1"/>
  <c r="H161" i="66"/>
  <c r="I161" i="66" s="1"/>
  <c r="H165" i="66"/>
  <c r="I165" i="66" s="1"/>
  <c r="H187" i="66"/>
  <c r="I187" i="66" s="1"/>
  <c r="H188" i="66"/>
  <c r="I188" i="66" s="1"/>
  <c r="H196" i="66"/>
  <c r="I196" i="66" s="1"/>
  <c r="H197" i="66"/>
  <c r="I197" i="66" s="1"/>
  <c r="H198" i="66"/>
  <c r="I198" i="66" s="1"/>
  <c r="H199" i="66"/>
  <c r="I199" i="66" s="1"/>
  <c r="H200" i="66"/>
  <c r="I200" i="66" s="1"/>
  <c r="H201" i="66"/>
  <c r="I201" i="66" s="1"/>
  <c r="H202" i="66"/>
  <c r="I202" i="66" s="1"/>
  <c r="H203" i="66"/>
  <c r="I203" i="66" s="1"/>
  <c r="H204" i="66"/>
  <c r="I204" i="66" s="1"/>
  <c r="H205" i="66"/>
  <c r="I205" i="66" s="1"/>
  <c r="H206" i="66"/>
  <c r="I206" i="66" s="1"/>
  <c r="H207" i="66"/>
  <c r="I207" i="66" s="1"/>
  <c r="H208" i="66"/>
  <c r="I208" i="66" s="1"/>
  <c r="H210" i="66"/>
  <c r="I210" i="66" s="1"/>
  <c r="H211" i="66"/>
  <c r="I211" i="66" s="1"/>
  <c r="H214" i="66"/>
  <c r="I214" i="66" s="1"/>
  <c r="H216" i="66"/>
  <c r="I216" i="66" s="1"/>
  <c r="H241" i="66"/>
  <c r="I241" i="66" s="1"/>
  <c r="H242" i="66"/>
  <c r="I242" i="66" s="1"/>
  <c r="H246" i="66"/>
  <c r="I246" i="66" s="1"/>
  <c r="H247" i="66"/>
  <c r="I247" i="66" s="1"/>
  <c r="H248" i="66"/>
  <c r="I248" i="66" s="1"/>
  <c r="H39" i="66"/>
  <c r="I39" i="66" s="1"/>
  <c r="H40" i="66"/>
  <c r="I40" i="66" s="1"/>
  <c r="H38" i="66"/>
  <c r="I38" i="66" s="1"/>
  <c r="H176" i="66"/>
  <c r="I176" i="66" s="1"/>
  <c r="H37" i="66"/>
  <c r="I37" i="66" s="1"/>
  <c r="E14" i="67" l="1"/>
  <c r="D14" i="67"/>
  <c r="I109" i="66"/>
  <c r="I30" i="66"/>
  <c r="I10" i="71" s="1"/>
  <c r="C12" i="67" s="1"/>
  <c r="I184" i="66"/>
  <c r="I54" i="66"/>
  <c r="H191" i="66"/>
  <c r="I191" i="66" s="1"/>
  <c r="H162" i="66"/>
  <c r="I162" i="66" s="1"/>
  <c r="H231" i="66"/>
  <c r="I231" i="66" s="1"/>
  <c r="H189" i="66"/>
  <c r="I189" i="66" s="1"/>
  <c r="H256" i="66"/>
  <c r="I256" i="66" s="1"/>
  <c r="I257" i="66" s="1"/>
  <c r="I28" i="71" s="1"/>
  <c r="C48" i="67" s="1"/>
  <c r="I48" i="67" s="1"/>
  <c r="H190" i="66"/>
  <c r="I190" i="66" s="1"/>
  <c r="I23" i="71"/>
  <c r="C38" i="67" s="1"/>
  <c r="I13" i="71"/>
  <c r="C18" i="67" s="1"/>
  <c r="E12" i="67" l="1"/>
  <c r="G38" i="67"/>
  <c r="F38" i="67"/>
  <c r="E18" i="67"/>
  <c r="G18" i="67"/>
  <c r="F18" i="67"/>
  <c r="I193" i="66"/>
  <c r="I24" i="71" s="1"/>
  <c r="C40" i="67" s="1"/>
  <c r="I40" i="67" s="1"/>
  <c r="H119" i="66"/>
  <c r="I119" i="66" s="1"/>
  <c r="I120" i="66" s="1"/>
  <c r="I20" i="71" s="1"/>
  <c r="C32" i="67" s="1"/>
  <c r="H43" i="66"/>
  <c r="I43" i="66" s="1"/>
  <c r="H84" i="66"/>
  <c r="I84" i="66" s="1"/>
  <c r="H139" i="66"/>
  <c r="I139" i="66" s="1"/>
  <c r="H142" i="66"/>
  <c r="I142" i="66" s="1"/>
  <c r="H66" i="66"/>
  <c r="I66" i="66" s="1"/>
  <c r="H232" i="66"/>
  <c r="I232" i="66" s="1"/>
  <c r="H10" i="66"/>
  <c r="I10" i="66" s="1"/>
  <c r="I11" i="66" s="1"/>
  <c r="H163" i="66"/>
  <c r="I163" i="66" s="1"/>
  <c r="H57" i="66"/>
  <c r="I57" i="66" s="1"/>
  <c r="I62" i="66" s="1"/>
  <c r="H44" i="66"/>
  <c r="I44" i="66" s="1"/>
  <c r="C28" i="67"/>
  <c r="H164" i="66"/>
  <c r="I164" i="66" s="1"/>
  <c r="H115" i="66"/>
  <c r="I115" i="66" s="1"/>
  <c r="I117" i="66" s="1"/>
  <c r="I26" i="71"/>
  <c r="C44" i="67" s="1"/>
  <c r="I44" i="67" s="1"/>
  <c r="H230" i="66"/>
  <c r="I230" i="66" s="1"/>
  <c r="I147" i="66" l="1"/>
  <c r="I28" i="67"/>
  <c r="H28" i="67"/>
  <c r="I32" i="67"/>
  <c r="H32" i="67"/>
  <c r="G32" i="67"/>
  <c r="I233" i="66"/>
  <c r="I25" i="71" s="1"/>
  <c r="C42" i="67" s="1"/>
  <c r="I85" i="66"/>
  <c r="I16" i="71" s="1"/>
  <c r="C24" i="67" s="1"/>
  <c r="I15" i="71"/>
  <c r="C22" i="67" s="1"/>
  <c r="I74" i="66"/>
  <c r="I45" i="66"/>
  <c r="I14" i="71"/>
  <c r="C20" i="67" s="1"/>
  <c r="I19" i="71"/>
  <c r="C30" i="67" s="1"/>
  <c r="I8" i="71"/>
  <c r="C8" i="67" s="1"/>
  <c r="I12" i="71"/>
  <c r="C16" i="67" s="1"/>
  <c r="I21" i="71"/>
  <c r="C34" i="67" s="1"/>
  <c r="I22" i="66"/>
  <c r="H42" i="67" l="1"/>
  <c r="G42" i="67"/>
  <c r="F42" i="67"/>
  <c r="I42" i="67"/>
  <c r="E16" i="67"/>
  <c r="H34" i="67"/>
  <c r="G34" i="67"/>
  <c r="F34" i="67"/>
  <c r="G24" i="67"/>
  <c r="I24" i="67"/>
  <c r="H24" i="67"/>
  <c r="F24" i="67"/>
  <c r="G30" i="67"/>
  <c r="F30" i="67"/>
  <c r="H30" i="67"/>
  <c r="H20" i="67"/>
  <c r="G20" i="67"/>
  <c r="F20" i="67"/>
  <c r="G22" i="67"/>
  <c r="F22" i="67"/>
  <c r="I9" i="71"/>
  <c r="C10" i="67" s="1"/>
  <c r="D10" i="67" l="1"/>
  <c r="E10" i="67"/>
  <c r="H250" i="66"/>
  <c r="I250" i="66" s="1"/>
  <c r="H166" i="66"/>
  <c r="I166" i="66" s="1"/>
  <c r="H249" i="66"/>
  <c r="I249" i="66" s="1"/>
  <c r="I169" i="66" l="1"/>
  <c r="I22" i="71" s="1"/>
  <c r="C36" i="67" s="1"/>
  <c r="H252" i="66"/>
  <c r="I252" i="66" s="1"/>
  <c r="H251" i="66"/>
  <c r="I251" i="66" s="1"/>
  <c r="H93" i="66"/>
  <c r="I93" i="66" s="1"/>
  <c r="H96" i="66"/>
  <c r="I96" i="66" s="1"/>
  <c r="H94" i="66"/>
  <c r="I94" i="66" s="1"/>
  <c r="H92" i="66"/>
  <c r="I92" i="66" s="1"/>
  <c r="H97" i="66"/>
  <c r="I97" i="66" s="1"/>
  <c r="I253" i="66" l="1"/>
  <c r="G36" i="67"/>
  <c r="I36" i="67"/>
  <c r="H36" i="67"/>
  <c r="I27" i="71"/>
  <c r="H91" i="66"/>
  <c r="I91" i="66" s="1"/>
  <c r="H95" i="66"/>
  <c r="I95" i="66" s="1"/>
  <c r="I98" i="66" l="1"/>
  <c r="C46" i="67"/>
  <c r="I46" i="67" l="1"/>
  <c r="H46" i="67"/>
  <c r="I17" i="71"/>
  <c r="C26" i="67" l="1"/>
  <c r="I29" i="71"/>
  <c r="J17" i="71" s="1"/>
  <c r="H26" i="67" l="1"/>
  <c r="G26" i="67"/>
  <c r="I26" i="67"/>
  <c r="J26" i="71"/>
  <c r="J16" i="71"/>
  <c r="J28" i="71"/>
  <c r="J18" i="71"/>
  <c r="J19" i="71"/>
  <c r="J11" i="71"/>
  <c r="J15" i="71"/>
  <c r="J9" i="71"/>
  <c r="J14" i="71"/>
  <c r="J10" i="71"/>
  <c r="J13" i="71"/>
  <c r="J8" i="71"/>
  <c r="J21" i="71"/>
  <c r="J23" i="71"/>
  <c r="J25" i="71"/>
  <c r="J20" i="71"/>
  <c r="J12" i="71"/>
  <c r="J24" i="71"/>
  <c r="J22" i="71"/>
  <c r="J27" i="71"/>
  <c r="J29" i="71" l="1"/>
  <c r="D8" i="67" l="1"/>
  <c r="F49" i="67"/>
  <c r="F8" i="67" s="1"/>
  <c r="H8" i="67"/>
  <c r="H50" i="67" s="1"/>
  <c r="E8" i="67"/>
  <c r="E50" i="67"/>
  <c r="E49" i="67"/>
  <c r="M48" i="67"/>
  <c r="G8" i="67"/>
  <c r="G50" i="67"/>
  <c r="G49" i="67"/>
  <c r="M46" i="67"/>
  <c r="H49" i="67" l="1"/>
  <c r="M45" i="67"/>
  <c r="I8" i="67"/>
  <c r="I50" i="67"/>
  <c r="I49" i="67"/>
  <c r="L49" i="67"/>
  <c r="M44" i="67"/>
</calcChain>
</file>

<file path=xl/sharedStrings.xml><?xml version="1.0" encoding="utf-8"?>
<sst xmlns="http://schemas.openxmlformats.org/spreadsheetml/2006/main" count="2409" uniqueCount="877">
  <si>
    <t>9.3</t>
  </si>
  <si>
    <t>LIMPEZA FINAL DA OBRA</t>
  </si>
  <si>
    <t>17.1</t>
  </si>
  <si>
    <t>17.2</t>
  </si>
  <si>
    <t>LIMPEZA GERAL DA OBRA</t>
  </si>
  <si>
    <t>SUPORTE APOIO CAIXA D AGUA BARROTES MADEIRA DE 1</t>
  </si>
  <si>
    <t>LOCACAO MENSAL DE ANDAIME METALICO TIPO FACHADEIRO, INCLUSIVE MONTAGEM</t>
  </si>
  <si>
    <t>Kg</t>
  </si>
  <si>
    <t>ITEM</t>
  </si>
  <si>
    <t xml:space="preserve">UN </t>
  </si>
  <si>
    <t>m</t>
  </si>
  <si>
    <t>2.0</t>
  </si>
  <si>
    <t>3.0</t>
  </si>
  <si>
    <t>5.0</t>
  </si>
  <si>
    <t>Total do item</t>
  </si>
  <si>
    <t>TOTAL GERAL</t>
  </si>
  <si>
    <t>DADOS DA OBRA</t>
  </si>
  <si>
    <t>1.0</t>
  </si>
  <si>
    <t>QUANTIDADE</t>
  </si>
  <si>
    <t>4.0</t>
  </si>
  <si>
    <t>ITENS</t>
  </si>
  <si>
    <t>TOTAL</t>
  </si>
  <si>
    <t>TOTAL MENSAL</t>
  </si>
  <si>
    <t>6.0</t>
  </si>
  <si>
    <t>7.0</t>
  </si>
  <si>
    <t>SERVIÇOS PRELIMINARES</t>
  </si>
  <si>
    <t>INSTALAÇÕES ELÉTRICAS</t>
  </si>
  <si>
    <t>1.1</t>
  </si>
  <si>
    <t>IMPERMEABILIZAÇÕES</t>
  </si>
  <si>
    <t>5.1</t>
  </si>
  <si>
    <t>FECHAMENTOS</t>
  </si>
  <si>
    <t>6.1</t>
  </si>
  <si>
    <t>7.2</t>
  </si>
  <si>
    <t>REVESTIMENTO DE PISOS</t>
  </si>
  <si>
    <t>9.1</t>
  </si>
  <si>
    <t xml:space="preserve">COBERTURA  </t>
  </si>
  <si>
    <t>2.1</t>
  </si>
  <si>
    <t>2.2</t>
  </si>
  <si>
    <t>3.1</t>
  </si>
  <si>
    <t>4.1</t>
  </si>
  <si>
    <t>5.2</t>
  </si>
  <si>
    <t>5.3</t>
  </si>
  <si>
    <t>8.2</t>
  </si>
  <si>
    <t>ESQUADRIAS</t>
  </si>
  <si>
    <t>10.1</t>
  </si>
  <si>
    <t>8.0</t>
  </si>
  <si>
    <t>9.0</t>
  </si>
  <si>
    <t>10.0</t>
  </si>
  <si>
    <t>11.0</t>
  </si>
  <si>
    <t>12.0</t>
  </si>
  <si>
    <t>CÓDIGO</t>
  </si>
  <si>
    <t>MOVIMENTO DE TERRA</t>
  </si>
  <si>
    <t>7.3</t>
  </si>
  <si>
    <t>2.3</t>
  </si>
  <si>
    <t>COFINS</t>
  </si>
  <si>
    <t>PIS</t>
  </si>
  <si>
    <t>ENTRADA PROVISORIA DE ENERGIA ELETRICA AEREA TRIFASICA 40A EM POSTE MADEIRA</t>
  </si>
  <si>
    <t xml:space="preserve">PINTURA  </t>
  </si>
  <si>
    <t>12.1</t>
  </si>
  <si>
    <t>m²</t>
  </si>
  <si>
    <t>m³</t>
  </si>
  <si>
    <t>7.1</t>
  </si>
  <si>
    <t>13.1</t>
  </si>
  <si>
    <t>13.0</t>
  </si>
  <si>
    <t>P. TOTAL</t>
  </si>
  <si>
    <t>Tipo de intervenção: NOVA</t>
  </si>
  <si>
    <t>INSTALAÇÕES HIDRÁULICAS</t>
  </si>
  <si>
    <t>10.2</t>
  </si>
  <si>
    <t>10.3</t>
  </si>
  <si>
    <t>10.4</t>
  </si>
  <si>
    <t>PIA AÇO INOX 150X60 CM FORNECIMENTO E INSTALAÇÃO</t>
  </si>
  <si>
    <t>14.0</t>
  </si>
  <si>
    <t>SERVIÇOS COMPLEMENTARES</t>
  </si>
  <si>
    <t>15.1</t>
  </si>
  <si>
    <t>15.2</t>
  </si>
  <si>
    <t>15.0</t>
  </si>
  <si>
    <t>M³</t>
  </si>
  <si>
    <t>MATERIAIS</t>
  </si>
  <si>
    <t>H</t>
  </si>
  <si>
    <t>MÃO DE OBRA</t>
  </si>
  <si>
    <t>CUSTO TOTAL</t>
  </si>
  <si>
    <t>CUSTO UNITÁRIO</t>
  </si>
  <si>
    <t>KG</t>
  </si>
  <si>
    <t>M</t>
  </si>
  <si>
    <t>INSTALAÇÔES SANITÁRIAS/PLUVIAL</t>
  </si>
  <si>
    <t>15.3</t>
  </si>
  <si>
    <t>15.5</t>
  </si>
  <si>
    <t>15.6</t>
  </si>
  <si>
    <t>15.7</t>
  </si>
  <si>
    <t>16.1</t>
  </si>
  <si>
    <t>16.0</t>
  </si>
  <si>
    <t>COM BDI</t>
  </si>
  <si>
    <t>2.4</t>
  </si>
  <si>
    <t>17.0</t>
  </si>
  <si>
    <t>REVESTIMENTO DE PAREDES</t>
  </si>
  <si>
    <t>8.1</t>
  </si>
  <si>
    <t>9.4</t>
  </si>
  <si>
    <t>11.1</t>
  </si>
  <si>
    <t>16.2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</si>
  <si>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</si>
  <si>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</si>
  <si>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</si>
  <si>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</si>
  <si>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</si>
  <si>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</si>
  <si>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</si>
  <si>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</si>
  <si>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</si>
  <si>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</si>
  <si>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</si>
  <si>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</si>
  <si>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</si>
  <si>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</si>
  <si>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</si>
  <si>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</si>
  <si>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12.2</t>
  </si>
  <si>
    <t>12.3</t>
  </si>
  <si>
    <t>12.4</t>
  </si>
  <si>
    <t>ISSQN</t>
  </si>
  <si>
    <t>Onde:</t>
  </si>
  <si>
    <t>OBSERVAÇÕES :</t>
  </si>
  <si>
    <t>percentual  de ISSQN a ser computado no cálculo do BDI.</t>
  </si>
  <si>
    <t xml:space="preserve">ISSQN </t>
  </si>
  <si>
    <t>“i% x xx% PV” =&gt; “x% x xx% PV” =&gt; “x,xx% PV”; onde “i” é a alíquota de ISSQN instituída pelo</t>
  </si>
  <si>
    <t>município e “PV” é o preço de venda do serviço</t>
  </si>
  <si>
    <t>Orientação Técnica nº 04/2011 da Auditoria Geral do Estado.</t>
  </si>
  <si>
    <t>Bonificações e Despesas Indiretas do Acórdão nº 2.369/2011 do Tribunal de Contas da União.</t>
  </si>
  <si>
    <t>orientação  da Doutrina da Revista 118 do Tribunal de Contas da União.</t>
  </si>
  <si>
    <t>conforme orientação  da Doutrina da Revista 118 do Tribunal de Contas da União.</t>
  </si>
  <si>
    <t>CD - Custo Direto</t>
  </si>
  <si>
    <t>dist = Distância rodoviária do centro de obra até o centro geográfico do centro urbano mais</t>
  </si>
  <si>
    <t xml:space="preserve">           próximo com os meios de produção disponíveis. ( estipulado em 50 km em obra Urbana).</t>
  </si>
  <si>
    <t xml:space="preserve">MD = 57,84672* CD ^ -0,30103*(100/100) </t>
  </si>
  <si>
    <t>Nome:  Construção da Secretaria Municipal de Meio Ambiente</t>
  </si>
  <si>
    <t>FONTE</t>
  </si>
  <si>
    <t>PLANILHA ORÇAMENTÁRIA</t>
  </si>
  <si>
    <t>ADMINISTRAÇÃO LOCAL</t>
  </si>
  <si>
    <t>SINAPI</t>
  </si>
  <si>
    <t>ENGENHEIRO CIVIL DE OBRA JUNIOR COM ENCARGOS COMPLEMENTARES</t>
  </si>
  <si>
    <t>MESTRE DE OBRAS COM ENCARGOS COMPLEMENTARES</t>
  </si>
  <si>
    <t>EXECUÇÃO DE DEPÓSITO EM CANTEIRO DE OBRA EM CHAPA DE MADEIRA COMPENSADA, NÃO INCLUSO MOBILIÁRIO. AF_04/2016</t>
  </si>
  <si>
    <t>2.5</t>
  </si>
  <si>
    <t>LOCACAO CONVENCIONAL DE OBRA, ATRAVÉS DE GABARITO DE TABUAS CORRIDAS PONTALETADAS, COM REAPROVEITAMENTO DE 3 VEZES.</t>
  </si>
  <si>
    <t>2.6</t>
  </si>
  <si>
    <t>TAPUME DE CHAPA DE MADEIRA COMPENSADA, E= 6MM, COM PINTURA A CAL E REAPROVEITAMENTO DE 2X</t>
  </si>
  <si>
    <t>2.7</t>
  </si>
  <si>
    <t>PLACA DE OBRA EM CHAPA DE ACO GALVANIZADO</t>
  </si>
  <si>
    <t>3.2</t>
  </si>
  <si>
    <t>3.3</t>
  </si>
  <si>
    <t>3.4</t>
  </si>
  <si>
    <t>IMPERMEABILIZACAO DE ESTRUTURAS ENTERRADAS, COM TINTA ASFALTICA, DUAS DEMAOS.</t>
  </si>
  <si>
    <t>FUNDAÇÕES</t>
  </si>
  <si>
    <t>5.4</t>
  </si>
  <si>
    <t>FORMA TABUA PARA CONCRETO EM FUNDACAO, C/ REAPROVEITAMENTO 2X.</t>
  </si>
  <si>
    <t>ESTRUTURA</t>
  </si>
  <si>
    <t>6.4</t>
  </si>
  <si>
    <t>10.5</t>
  </si>
  <si>
    <t>11.2</t>
  </si>
  <si>
    <t>11.3</t>
  </si>
  <si>
    <t>11.4</t>
  </si>
  <si>
    <t>11.5</t>
  </si>
  <si>
    <t>APLICAÇÃO MANUAL DE PINTURA COM TINTA LÁTEX ACRÍLICA EM PAREDES, DUAS DEMÃOS. AF_06/2014</t>
  </si>
  <si>
    <t>11.6</t>
  </si>
  <si>
    <t>11.7</t>
  </si>
  <si>
    <t>INCÊNDIO</t>
  </si>
  <si>
    <t>18.1</t>
  </si>
  <si>
    <t>18.2</t>
  </si>
  <si>
    <t>18.3</t>
  </si>
  <si>
    <t>18.4</t>
  </si>
  <si>
    <t>18.5</t>
  </si>
  <si>
    <t>18.6</t>
  </si>
  <si>
    <t>18.7</t>
  </si>
  <si>
    <t>18.8</t>
  </si>
  <si>
    <t>DISJUNTOR BIPOLAR TIPO DIN, CORRENTE NOMINAL DE 10A - FORNECIMENTO E INSTALAÇÃO. AF_04/2016</t>
  </si>
  <si>
    <t>DISJUNTOR MONOPOLAR TIPO DIN, CORRENTE NOMINAL DE 16A - FORNECIMENTO E INSTALAÇÃO. AF_04/2016</t>
  </si>
  <si>
    <t>CABO DE COBRE FLEXÍVEL ISOLADO, 1,5 MM², ANTI-CHAMA 0,6/1,0 KV, PARA CIRCUITOS TERMINAIS - FORNECIMENTO E INSTALAÇÃO. AF_12/2015</t>
  </si>
  <si>
    <t>CABO DE COBRE FLEXÍVEL ISOLADO, 2,5 MM², ANTI-CHAMA 0,6/1,0 KV, PARA CIRCUITOS TERMINAIS - FORNECIMENTO E INSTALAÇÃO. AF_12/2015</t>
  </si>
  <si>
    <t>CABO DE COBRE FLEXÍVEL ISOLADO, 4 MM², ANTI-CHAMA 0,6/1,0 KV, PARA CIRCUITOS TERMINAIS - FORNECIMENTO E INSTALAÇÃO. AF_12/2015</t>
  </si>
  <si>
    <t>CABO DE COBRE FLEXÍVEL ISOLADO, 16 MM², ANTI-CHAMA 0,6/1,0 KV, PARA CIRCUITOS TERMINAIS - FORNECIMENTO E INSTALAÇÃO. AF_12/2015</t>
  </si>
  <si>
    <t>CABO DE COBRE FLEXÍVEL ISOLADO, 25 MM², ANTI-CHAMA 0,6/1,0 KV, PARA DISTRIBUIÇÃO - FORNECIMENTO E INSTALAÇÃO. AF_12/2015</t>
  </si>
  <si>
    <t>CAIXA DE PASSAGEM 30X30X40 COM TAMPA E DRENO BRITA</t>
  </si>
  <si>
    <t>INTERRUPTOR SIMPLES (1 MÓDULO), 10A/250V, INCLUINDO SUPORTE E PLACA - FORNECIMENTO E INSTALAÇÃO. AF_12/2015</t>
  </si>
  <si>
    <t>TOMADA MÉDIA DE EMBUTIR (1 MÓDULO), 2P+T 10 A, INCLUINDO SUPORTE E PLACA - FORNECIMENTO E INSTALAÇÃO. AF_12/2015</t>
  </si>
  <si>
    <t>CAIXA RETANGULAR 4" X 2" MÉDIA (1,30 M DO PISO), PVC, INSTALADA EM PAREDE - FORNECIMENTO E INSTALAÇÃO. AF_12/2015</t>
  </si>
  <si>
    <t>PLANTIO DE GRAMA ESMERALDA EM ROLO</t>
  </si>
  <si>
    <t>PINTURA</t>
  </si>
  <si>
    <t>COBERTURA</t>
  </si>
  <si>
    <t>INSTALAÇÕES SANITÁRIAS/ PLUVIAL</t>
  </si>
  <si>
    <t>18.0</t>
  </si>
  <si>
    <t>19.0</t>
  </si>
  <si>
    <r>
      <t xml:space="preserve">AC          </t>
    </r>
    <r>
      <rPr>
        <sz val="10"/>
        <rFont val="Arial"/>
        <family val="2"/>
      </rPr>
      <t xml:space="preserve"> = taxa de rateio da Administração Central;</t>
    </r>
  </si>
  <si>
    <r>
      <t>DF</t>
    </r>
    <r>
      <rPr>
        <sz val="10"/>
        <rFont val="Arial"/>
        <family val="2"/>
      </rPr>
      <t xml:space="preserve">           = taxa das despesas financeiras;</t>
    </r>
  </si>
  <si>
    <r>
      <t xml:space="preserve">R             </t>
    </r>
    <r>
      <rPr>
        <sz val="10"/>
        <rFont val="Arial"/>
        <family val="2"/>
      </rPr>
      <t xml:space="preserve"> = taxa de risco, seguro e garantia do empreendimento;</t>
    </r>
  </si>
  <si>
    <r>
      <t xml:space="preserve">I               </t>
    </r>
    <r>
      <rPr>
        <sz val="10"/>
        <rFont val="Arial"/>
        <family val="2"/>
      </rPr>
      <t>= taxa de tributos;</t>
    </r>
  </si>
  <si>
    <r>
      <t xml:space="preserve">L              </t>
    </r>
    <r>
      <rPr>
        <sz val="10"/>
        <rFont val="Arial"/>
        <family val="2"/>
      </rPr>
      <t>= taxa de lucro.</t>
    </r>
  </si>
  <si>
    <r>
      <rPr>
        <b/>
        <sz val="10"/>
        <rFont val="Arial"/>
        <family val="2"/>
      </rPr>
      <t xml:space="preserve">1- </t>
    </r>
    <r>
      <rPr>
        <sz val="10"/>
        <rFont val="Arial"/>
        <family val="2"/>
      </rPr>
      <t>Aplica-se como base de cálculo, conforme cada munícipio, do preço de venda do serviço, o</t>
    </r>
  </si>
  <si>
    <r>
      <rPr>
        <b/>
        <sz val="10"/>
        <rFont val="Arial"/>
        <family val="2"/>
      </rPr>
      <t xml:space="preserve">2- </t>
    </r>
    <r>
      <rPr>
        <sz val="10"/>
        <rFont val="Arial"/>
        <family val="2"/>
      </rPr>
      <t xml:space="preserve">Os valores de AC, DF, R e L, são os valores médios dos parâmetros aceitáveis para taxas de </t>
    </r>
  </si>
  <si>
    <r>
      <rPr>
        <b/>
        <sz val="10"/>
        <rFont val="Arial"/>
        <family val="2"/>
      </rPr>
      <t xml:space="preserve">3- </t>
    </r>
    <r>
      <rPr>
        <sz val="10"/>
        <rFont val="Arial"/>
        <family val="2"/>
      </rPr>
      <t xml:space="preserve">O percentual do valor da Administração local será 100% da Administração Central, conforme </t>
    </r>
  </si>
  <si>
    <r>
      <rPr>
        <b/>
        <sz val="10"/>
        <rFont val="Arial"/>
        <family val="2"/>
      </rPr>
      <t xml:space="preserve">4- </t>
    </r>
    <r>
      <rPr>
        <sz val="10"/>
        <rFont val="Arial"/>
        <family val="2"/>
      </rPr>
      <t>O percentual do valor da mobilização e desmobilização será:MD = 57,84672*CD^ -0,30103*(dist/100),</t>
    </r>
  </si>
  <si>
    <r>
      <t xml:space="preserve">S             </t>
    </r>
    <r>
      <rPr>
        <sz val="10"/>
        <color indexed="8"/>
        <rFont val="Arial"/>
        <family val="2"/>
      </rPr>
      <t xml:space="preserve"> = taxa de garantias e seguros</t>
    </r>
  </si>
  <si>
    <t>COMPOSIÇÃO DE CUSTOS UNITÁRIOS</t>
  </si>
  <si>
    <t>COMP 01</t>
  </si>
  <si>
    <t xml:space="preserve"> un</t>
  </si>
  <si>
    <t>UNID.</t>
  </si>
  <si>
    <t>QTDE</t>
  </si>
  <si>
    <t>COMP 02</t>
  </si>
  <si>
    <t>COMP 03</t>
  </si>
  <si>
    <t>COMP 10</t>
  </si>
  <si>
    <t>COMP 11</t>
  </si>
  <si>
    <t>COMP 12</t>
  </si>
  <si>
    <t>C-SINAPI</t>
  </si>
  <si>
    <t>ELETRICISTA COM ENCARGOS COMPLEMENTARES</t>
  </si>
  <si>
    <t>I-SINAPI</t>
  </si>
  <si>
    <t>ENCANADOR OU BOMBEIRO HIDRÁULICO COM ENCARGOS COMPLEMENTARES</t>
  </si>
  <si>
    <t>AZULEJISTA OU LADRILHISTA COM ENCARGOS COMPLEMENTARES</t>
  </si>
  <si>
    <t>BACIA SANITÁRIA COM BARRAS DE APOIO EM DUAS PAREDES, COM ASSENTO SANITÁRIO PARA PORTADORES DE NECESSIDADES ESPECIAIS</t>
  </si>
  <si>
    <t>AJUDANTE DE PEDREIRO COM ENCARGOS COMPLEMENTARES</t>
  </si>
  <si>
    <t>PEDREIRO COM ENCARGOS COMPLEMENTARES</t>
  </si>
  <si>
    <t>JOELHO, PVC SERIE R, 90 GRAUS, DN 75 MM, PARA ESGOTO PREDIAL</t>
  </si>
  <si>
    <t>BACIA SANITARIA (VASO) CONVENCIONAL PARA PCD SEM FURO FRONTAL, DE LOUCA BRANCA, SEM ASSENTO</t>
  </si>
  <si>
    <t>BOLSA DE LIGACAO EM PVC FLEXIVEL PARA VASO SANITARIO 1.1/2 " (40 MM)</t>
  </si>
  <si>
    <t>MASSA PARA VIDRO</t>
  </si>
  <si>
    <t>PARAFUSO DE LATAO COM ACABAMENTO CROMADO PARA FIXAR PECA SANITARIA, INCLUI PORCA CEGA, ARRUELA E BUCHA DE NYLON TAMANHO S-10</t>
  </si>
  <si>
    <t>BUCHA DE NYLON, DIAMETRO DO FURO 8 MM, COMPRIMENTO 40 MM, COM PARAFUSO DE ROSCA SOBERBA, CABECA CHATA, FENDA SIMPLES, 4,8 X 50 MM</t>
  </si>
  <si>
    <t>BARRA DE APOIO RETA, EM ACO INOX POLIDO, COMPRIMENTO 80CM, DIAMETRO MINIMO 3 CM</t>
  </si>
  <si>
    <t>ASSENTO SANITARIO DE PLASTICO, TIPO CONVENCIONAL</t>
  </si>
  <si>
    <t>LASTRO DE BRITA 3 E 4 APILOADO COM SOQUETE MANUAL PARA REGULARIZAÇÃO</t>
  </si>
  <si>
    <t>PEDRA BRITADA N. 3 (38 A 50 MM) POSTO PEDREIRA/FORNECEDOR, SEM FRETE</t>
  </si>
  <si>
    <t>PEDRA BRITADA N. 4 (50 A 76 MM) POSTO PEDREIRA/FORNECEDOR, SEM FRETE</t>
  </si>
  <si>
    <t>AUXILIAR DE ENCANADOR OU BOMBEIRO HIDRÁULICO COM ENCARGOS COMPLEMENTARES</t>
  </si>
  <si>
    <t>CARPINTEIRO DE FORMAS COM ENCARGOS COMPLEMENTARES</t>
  </si>
  <si>
    <t>COMP 15</t>
  </si>
  <si>
    <t>TELHADISTA COM ENCARGOS COMPLEMENTARES</t>
  </si>
  <si>
    <t>JARDINEIRO COM ENCARGOS COMPLEMENTARES</t>
  </si>
  <si>
    <t>AREIA MEDIA - POSTO JAZIDA/FORNECEDOR (RETIRADO NA JAZIDA, SEM TRANSPORTE)</t>
  </si>
  <si>
    <t>15.4</t>
  </si>
  <si>
    <t>RESUMO DA PLANILHA ORÇAMENTÁRIA</t>
  </si>
  <si>
    <t>ETAPAS</t>
  </si>
  <si>
    <t>VALOR</t>
  </si>
  <si>
    <t>%</t>
  </si>
  <si>
    <t>TOTAL GERAL DO ORÇAMENTO</t>
  </si>
  <si>
    <t>FITA VEDA ROSCA EM ROLOS DE 18 MM X 50 M (L X C)</t>
  </si>
  <si>
    <t>COMP 16</t>
  </si>
  <si>
    <t>MASSA ÚNICA, PARA RECEBIMENTO DE PINTURA, EM ARGAMASSA TRAÇO 1:2:8, PREPARO MECÂNICO COM BETONEIRA 400L, APLICADA MANUALMENTE EM FACES INTERNAS DE PAREDES, ESPESSURA DE 10MM, COM EXECUÇÃO DE TALISCAS. AF_06/2014</t>
  </si>
  <si>
    <t>MONTAGEM E DESMONTAGEM DE FÔRMA DE PILARES RETANGULARES E ESTRUTURAS SIMILARES COM ÁREA MÉDIA DAS SEÇÕES MAIOR QUE 0,25 M², PÉ-DIREITO SIMPLES, EM CHAPA DE MADEIRA COMPENSADA RESINADA, 6 UTILIZAÇÕES. AF_12/2015</t>
  </si>
  <si>
    <t>PEDRA BRITADA N. 2 (19 A 38 MM) POSTO PEDREIRA/FORNECEDOR, SEM FRETE</t>
  </si>
  <si>
    <t>COMP 17</t>
  </si>
  <si>
    <t>COMP 18</t>
  </si>
  <si>
    <t>CRONOGRAMA FÍSICO-FINANCEIRO</t>
  </si>
  <si>
    <t>6.3</t>
  </si>
  <si>
    <t>DATA</t>
  </si>
  <si>
    <t>UN</t>
  </si>
  <si>
    <t>NOME DA EMPRESA FORNECEDORA</t>
  </si>
  <si>
    <t>VALOR COTADO</t>
  </si>
  <si>
    <t>CNPJ</t>
  </si>
  <si>
    <t>TELEFONE</t>
  </si>
  <si>
    <t>CONTATO</t>
  </si>
  <si>
    <t>COTAÇÃO 01</t>
  </si>
  <si>
    <t>COTAÇÃO 02</t>
  </si>
  <si>
    <t>METRO</t>
  </si>
  <si>
    <t>MUDA DE OITI MÉDIO</t>
  </si>
  <si>
    <t>VALOR ACATADO- MEDIANA</t>
  </si>
  <si>
    <t>COTAÇÃO 03</t>
  </si>
  <si>
    <t>COTAÇÃO 04</t>
  </si>
  <si>
    <t>COTAÇÃO 05</t>
  </si>
  <si>
    <t>COTAÇÃO 06</t>
  </si>
  <si>
    <t>COTAÇÃO 07</t>
  </si>
  <si>
    <t>COTAÇÃO 08</t>
  </si>
  <si>
    <t>TELHA TRANSLÚCIDA 2,44X1,10M</t>
  </si>
  <si>
    <t>MÃO DE OBRA+ MATERIAIS</t>
  </si>
  <si>
    <t>COMP 19</t>
  </si>
  <si>
    <t>DISPOSITIVO DPS CLASSE II, 1 POLO, TENSAO MAXIMA DE 275 V, CORRENTE MAXIMA DE *90* KA (TIPO AC)</t>
  </si>
  <si>
    <t>PROTETOR DPS 275V, CORRENTE MÁXIMA DE 90 KA, FORNECIMENTO E INSTALAÇÃO</t>
  </si>
  <si>
    <t>5.7</t>
  </si>
  <si>
    <t>5.8</t>
  </si>
  <si>
    <t>10.11</t>
  </si>
  <si>
    <t>COMP 20</t>
  </si>
  <si>
    <t>ESTRUTURA METALICA EM TESOURAS OU TRELICAS, VAO LIVRE DE ATÉ 12M, FORNECIMENTO E MONTAGEM, NAO SENDO CONSIDERADOS OS FECHAMENTOS METALICOS, AS COLUNAS, OS SERVICOS GERAIS EM ALVENARIA E CONCRETO, AS TELHAS DE COBERTURA E A PINTURA DE ACABAMENTO</t>
  </si>
  <si>
    <t>PREÇO UNITÁRIO</t>
  </si>
  <si>
    <t>SEM BDI</t>
  </si>
  <si>
    <t xml:space="preserve"> DESCRIÇÃO</t>
  </si>
  <si>
    <t>LANCAMENTO/APLICACAO MANUAL DE CONCRETO EM FUNDACOES</t>
  </si>
  <si>
    <t>MONTAGEM E DESMONTAGEM DE FÔRMA DE PILARES RETANGULARES E ESTRUTURAS SIMILARES COM ÁREA MÉDIA DAS SEÇÕES MENOR OU IGUAL A 0,25 M², PÉ-DIREITO SIMPLES, EM MADEIRA SERRADA, 4 UTILIZAÇÕES. AF_12/2015</t>
  </si>
  <si>
    <t>(COMPOSIÇÃO REPRESENTATIVA) DO SERVIÇO DE ALVENARIA DE VEDAÇÃO DE BLOCOS VAZADOS DE CERÂMICA DE 9X19X19CM (ESPESSURA 9CM), PARA EDIFICAÇÃO HABITACIONAL UNIFAMILIAR (CASA) E EDIFICAÇÃO PÚBLICA PADRÃO. AF_11/2014</t>
  </si>
  <si>
    <t>ADMINISTRAÇÃO LOCAL DE OBRA</t>
  </si>
  <si>
    <t>11.8</t>
  </si>
  <si>
    <t>VERGA MOLDADA IN LOCO EM CONCRETO PARA PORTAS COM ATÉ 1,5 M DE VÃO. AF_03/2016</t>
  </si>
  <si>
    <t>VERGA MOLDADA IN LOCO EM CONCRETO PARA JANELAS COM MAIS DE 1,5 M DE VÃO. AF_03/2016</t>
  </si>
  <si>
    <t>CONTRAVERGA MOLDADA IN LOCO EM CONCRETO PARA VÃOS DE MAIS DE 1,5 M DE COMPRIMENTO. AF_03/2016</t>
  </si>
  <si>
    <t>APLICAÇÃO E LIXAMENTO DE MASSA LÁTEX EM PAREDES, DUAS DEMÃOS. AF_06/2014</t>
  </si>
  <si>
    <t>TEXTURA ACRÍLICA, APLICAÇÃO MANUAL EM PAREDE, UMA DEMÃO. AF_09/2016</t>
  </si>
  <si>
    <t>TUBO, PVC, SOLDÁVEL, DN 25MM, INSTALADO EM RAMAL OU SUB-RAMAL DE ÁGUA - FORNECIMENTO E INSTALAÇÃO. AF_12/2014</t>
  </si>
  <si>
    <t>TUBO, PVC, SOLDÁVEL, DN 50MM, INSTALADO EM PRUMADA DE ÁGUA - FORNECIMENTO E INSTALAÇÃO. AF_12/2014</t>
  </si>
  <si>
    <t>TUBO PVC, SERIE NORMAL, ESGOTO PREDIAL, DN 100 MM, FORNECIDO E INSTALADO EM RAMAL DE DESCARGA OU RAMAL DE ESGOTO SANITÁRIO. AF_12/2014</t>
  </si>
  <si>
    <t>CAIXA SIFONADA PVC, 100 X 100 X 50 MM, COM GRELHA REDONDA BRANCA</t>
  </si>
  <si>
    <t>CAIXA SIFONADA PVC 150X150X50MM COM GRELHA  BRANCA - FORNECIMENTO E INSTALACAO</t>
  </si>
  <si>
    <t>EXECUÇÃO DE PÁTIO/ESTACIONAMENTO EM PISO INTERTRAVADO, COM BLOCO RETANGULAR COR NATURAL DE 20 X 10 CM, ESPESSURA 6 CM. AF_12/2015</t>
  </si>
  <si>
    <t>ARAME RECOZIDO 18 BWG, 1,25 MM (0,01 KG/M)</t>
  </si>
  <si>
    <t>SERVENTE COM ENCARGOS COMPLEMENTARES</t>
  </si>
  <si>
    <t>ARGAMASSA COLANTE TIPO ACIII E</t>
  </si>
  <si>
    <t>BLOCO CERAMICO (ALVENARIA VEDACAO), 6 FUROS, DE 9 X 14 X 19 CM</t>
  </si>
  <si>
    <t>HIDROMETRO UNIJATO, VAZAO MAXIMA DE 3,0 M3/H, DE 1/2"</t>
  </si>
  <si>
    <t>CAIXA D'AGUA EM POLIETILENO 1000 LITROS, COM TAMPA</t>
  </si>
  <si>
    <t>PECA DE MADEIRA APARELHADA *7,5 X 7,5* CM (3 X 3 ") MACARANDUBA, ANGELIM OU EQUIVALENTE DA REGIAO</t>
  </si>
  <si>
    <t>REVESTIMENTO EM CERAMICA ESMALTADA EXTRA, PEI MAIOR OU IGUAL 4, FORMATO MAIOR A 2025 CM2</t>
  </si>
  <si>
    <t>COTAÇÃO</t>
  </si>
  <si>
    <t>JANELA DE CORRER COM CAIXILHO DE ALUMÍNIO E FERRAGENS COMPLETO, VIDRO TEMPERADO INCOLOR - 8mm, - 04 FOLHAS (2,00X1,00M)- FORNECIMENTO E INSTALAÇÃO</t>
  </si>
  <si>
    <t>JANELA DE CORRER COM CAIXILHO DE ALUMÍNIO COMPLETO,  VIDRO TEMPERADO INCOLOR - 8mm, - 02 FOLHAS (1,50X1,00M)- FORNECIMENTO E INSTALAÇÃO</t>
  </si>
  <si>
    <t>TERRA VEGETAL (GRANEL)</t>
  </si>
  <si>
    <t>JANELA MAXIM-AR COM CAIXILHO DE ALUMÍNIO COMPLETO,  VIDRO TEMPERADO INCOLOR - 6mm, - 02 FOLHAS (1,00X0,60M)- FORNECIMENTO E INSTALAÇÃO</t>
  </si>
  <si>
    <t>PORTA DE CORRER COM CAIXILHO DE ALUMÍNIO E FERRAGENS COMPLETO,  VIDRO TEMPERADO INCOLOR - 10mm, - 02 FOLHAS (2,00X2,20M)- FORNECIMENTO E INSTALAÇÃO</t>
  </si>
  <si>
    <t>COMP 22</t>
  </si>
  <si>
    <t>COMP 23</t>
  </si>
  <si>
    <t>2.8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</si>
  <si>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</si>
  <si>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</si>
  <si>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</si>
  <si>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</si>
  <si>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</si>
  <si>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</si>
  <si>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</si>
  <si>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</si>
  <si>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</si>
  <si>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</si>
  <si>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</si>
  <si>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</si>
  <si>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</si>
  <si>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</si>
  <si>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</si>
  <si>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</si>
  <si>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</si>
  <si>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COMP 24</t>
  </si>
  <si>
    <t>COMP 25</t>
  </si>
  <si>
    <t>COMP 26</t>
  </si>
  <si>
    <t>COMP 27</t>
  </si>
  <si>
    <t>COMP 28</t>
  </si>
  <si>
    <t>COMP 34</t>
  </si>
  <si>
    <t>COMP 35</t>
  </si>
  <si>
    <t>COTAÇÃO 09</t>
  </si>
  <si>
    <t>COTAÇÃO 11</t>
  </si>
  <si>
    <t>COTAÇÃO 12</t>
  </si>
  <si>
    <t>REBITE DE ALUMINIO VAZADO DE REPUXO, 3,2 X 8 MM (1KG = 1025 UNIDADES)</t>
  </si>
  <si>
    <t>ANDAIME TABUADO SOBRE CAVALETES (INCLUSO CAVALETE) EM MADEIRA DE 1ª UTIL 20X INCL MOVIMENTACAO P/ PE-DIREITO 4,00M</t>
  </si>
  <si>
    <t>AREIA FINA - POSTO JAZIDA/FORNECEDOR (RETIRADO NA JAZIDA, SEM TRANSPORTE)</t>
  </si>
  <si>
    <t>CALCETEIRO COM ENCARGOS COMPLEMENTARES</t>
  </si>
  <si>
    <t>FOSSA SÉPTICA PRÉ-MOLDADA, 90 X 70CM PARA 5 CONTRIBUINTES</t>
  </si>
  <si>
    <t>kg</t>
  </si>
  <si>
    <t>FOSSA SEPTICA CONCRETO PRE MOLDADO PARA 5 CONTRIBUINTES *90 X 70* CM</t>
  </si>
  <si>
    <t>GUINDASTE HIDRÁULICO AUTOPROPELIDO, COM LANÇA TELESCÓPICA 40 M, CAPACIDADE MÁXIMA 60 T, POTÊNCIA 260 KW - CHP DIURNO. AF_03/2016</t>
  </si>
  <si>
    <t>GUINDASTE HIDRÁULICO AUTOPROPELIDO, COM LANÇA TELESCÓPICA 40 M, CAPACIDADE MÁXIMA 60 T, POTÊNCIA 260 KW - CHI DIURNO. AF_03/2016</t>
  </si>
  <si>
    <t>DOMOS INDIVIDUAL EM ACRÍLICO BRANCO E TELHA TRANSLÚCIDA, CONFORME PROJETO ARQUITETÔNICO</t>
  </si>
  <si>
    <t>MONTADOR DE ESTRUTURA METÁLICA COM ENCARGOS COMPLEMENTARES</t>
  </si>
  <si>
    <t>7.5</t>
  </si>
  <si>
    <t>8.3</t>
  </si>
  <si>
    <t>8.4</t>
  </si>
  <si>
    <t>8.5</t>
  </si>
  <si>
    <t>8.6</t>
  </si>
  <si>
    <t>8.7</t>
  </si>
  <si>
    <t>9.2</t>
  </si>
  <si>
    <t>9.5</t>
  </si>
  <si>
    <t>9.6</t>
  </si>
  <si>
    <t>9.7</t>
  </si>
  <si>
    <t>10.8</t>
  </si>
  <si>
    <t>10.9</t>
  </si>
  <si>
    <t>10.10</t>
  </si>
  <si>
    <t>17.3</t>
  </si>
  <si>
    <t>17.4</t>
  </si>
  <si>
    <t>17.5</t>
  </si>
  <si>
    <t>19.1</t>
  </si>
  <si>
    <t>19.2</t>
  </si>
  <si>
    <t>19.3</t>
  </si>
  <si>
    <t>JOELHO 90 GRAUS, PVC, SERIE NORMAL, ESGOTO PREDIAL, DN 40 MM, JUNTA SOLDÁVEL, FORNECIDO E INSTALADO EM RAMAL DE DESCARGA OU RAMAL DE ESGOTO SANITÁRIO. AF_12/2014</t>
  </si>
  <si>
    <t>JOELHO 90 GRAUS, PVC, SOLDÁVEL, DN 50MM, INSTALADO EM PRUMADA DE ÁGUA - FORNECIMENTO E INSTALAÇÃO. AF_12/2014</t>
  </si>
  <si>
    <t>JOELHO 90 GRAUS, PVC, SOLDÁVEL, DN 25MM, INSTALADO EM PRUMADA DE ÁGUA - FORNECIMENTO E INSTALAÇÃO. AF_12/2014</t>
  </si>
  <si>
    <t>14.6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</si>
  <si>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</si>
  <si>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</si>
  <si>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</si>
  <si>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</si>
  <si>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</si>
  <si>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</si>
  <si>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</si>
  <si>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</si>
  <si>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TE 90º DE REDUÇÃO DE PVC BRANCO, PONTA BOLSA E VIROLA, Ø 100 X 50MM</t>
  </si>
  <si>
    <t>TE SANITARIO, PVC, DN 100 X 50 MM, SERIE NORMAL, PARA ESGOTO PREDIAL</t>
  </si>
  <si>
    <t>ANEL BORRACHA PARA TUBO ESGOTO PREDIAL, DN 100 MM (NBR 5688)</t>
  </si>
  <si>
    <t>PASTA LUBRIFICANTE PARA TUBOS E CONEXOES COM JUNTA ELASTICA (USO EM PVC, ACO, POLIETILENO E OUTROS) ( DE *400* G)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</si>
  <si>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</si>
  <si>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</si>
  <si>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</si>
  <si>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</si>
  <si>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</si>
  <si>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</si>
  <si>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</si>
  <si>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</si>
  <si>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TERMINAL A COMPRESSAO EM COBRE ESTANHADO PARA CABO 4 MM2, 1 FURO E 1 COMPRESSAO, PARA PARAFUSO DE FIXACAO M5</t>
  </si>
  <si>
    <t>DISPOSITIVO DR, 2 POLOS, SENSIBILIDADE DE 30 MA, CORRENTE DE 25 A, TIPO AC</t>
  </si>
  <si>
    <t>DISPOSITIVO DR, 2 POLOS, SENSIBILIDADE DE 30 MA, CORRENTE DE 25 A, TIPO AC- FORNECIMENTO E INSTALAÇÃO</t>
  </si>
  <si>
    <t>18.26</t>
  </si>
  <si>
    <t>20.2</t>
  </si>
  <si>
    <t>20.3</t>
  </si>
  <si>
    <t>20.4</t>
  </si>
  <si>
    <t>20.5</t>
  </si>
  <si>
    <t>20.6</t>
  </si>
  <si>
    <t>20.7</t>
  </si>
  <si>
    <t>21.1</t>
  </si>
  <si>
    <t>INSTALAÇÕES TELEFONIA</t>
  </si>
  <si>
    <t>20.0</t>
  </si>
  <si>
    <t>21.0</t>
  </si>
  <si>
    <t>CONDUTOR CHAPA GALVANIZADA Nº 24 (7X17 CM)</t>
  </si>
  <si>
    <t>16.3</t>
  </si>
  <si>
    <t>15.16</t>
  </si>
  <si>
    <t>15.17</t>
  </si>
  <si>
    <t>COTAÇÃO 13</t>
  </si>
  <si>
    <t>COTAÇÃO 14</t>
  </si>
  <si>
    <t>9.8</t>
  </si>
  <si>
    <t>PLACA EM ACRILICO LEITOSO BRANCO 40X40 3,0MM</t>
  </si>
  <si>
    <r>
      <t>PLANTA- OITI (</t>
    </r>
    <r>
      <rPr>
        <b/>
        <i/>
        <sz val="10"/>
        <rFont val="Arial"/>
        <family val="2"/>
      </rPr>
      <t>LICANIA TOMENTOSA</t>
    </r>
    <r>
      <rPr>
        <b/>
        <sz val="10"/>
        <rFont val="Arial"/>
        <family val="2"/>
      </rPr>
      <t>) H=1,00M, FORNECIMENTO E PLANTIO</t>
    </r>
  </si>
  <si>
    <t>JOELHO 45 GRAUS, PVC, SERIE NORMAL, ESGOTO PREDIAL, DN 100 MM, JUNTA ELÁSTICA, FORNECIDO E INSTALADO EM RAMAL DE DESCARGA OU RAMAL DE ESGOTO SANITÁRIO. AF_12/2014</t>
  </si>
  <si>
    <t>CURVA CURTA 90 GRAUS, PVC, SERIE NORMAL, ESGOTO PREDIAL, DN 40 MM, JUNTA SOLDÁVEL, FORNECIDO E INSTALADO EM RAMAL DE DESCARGA OU RAMAL DE ESGOTO SANITÁRIO. AF_12/2014</t>
  </si>
  <si>
    <t>8.8</t>
  </si>
  <si>
    <t>8.9</t>
  </si>
  <si>
    <t>REFERÊNCIA: COTAÇÃO MERCADO</t>
  </si>
  <si>
    <t>FORROS</t>
  </si>
  <si>
    <t>CAIXA D´ÁGUA EM POLIETILENO, 1000 LITROS, COM ACESSÓRIOS</t>
  </si>
  <si>
    <t>JOELHO 90 GRAUS, PVC, SERIE R, ÁGUA PLUVIAL, DN 75 MM, JUNTA ELÁSTICA, FORNECIDO E INSTALADO EM CONDUTORES VERTICAIS DE ÁGUAS PLUVIAIS. AF_12/2014</t>
  </si>
  <si>
    <t>Nome: Construção da Secretaria Municipal de Meio Ambiente</t>
  </si>
  <si>
    <t>FOSSA SÉPTICA/ SUMIDOURO</t>
  </si>
  <si>
    <r>
      <t>PLANTA- PODOCARPUS (</t>
    </r>
    <r>
      <rPr>
        <b/>
        <i/>
        <sz val="10"/>
        <rFont val="Arial"/>
        <family val="2"/>
      </rPr>
      <t>macrophyllus</t>
    </r>
    <r>
      <rPr>
        <b/>
        <sz val="10"/>
        <rFont val="Arial"/>
        <family val="2"/>
      </rPr>
      <t>), FORNECIMENTO E PLANTIO</t>
    </r>
  </si>
  <si>
    <t>MUDA DE PODUCARPUS MÉDIO</t>
  </si>
  <si>
    <t>6.6</t>
  </si>
  <si>
    <t>7.6</t>
  </si>
  <si>
    <t>TUBO PVC, SERIE NORMAL, ESGOTO PREDIAL, DN 75 MM, FORNECIDO E INSTALADO EM RAMAL DE DESCARGA OU RAMAL DE ESGOTO SANITÁRIO. AF_12/2014</t>
  </si>
  <si>
    <t>JOELHO 45 GRAUS, PVC, SERIE NORMAL, ESGOTO PREDIAL, DN 50 MM, JUNTA ELÁSTICA, FORNECIDO E INSTALADO EM RAMAL DE DESCARGA OU RAMAL DE ESGOTO SANITÁRIO. AF_12/2014</t>
  </si>
  <si>
    <t>JOELHO 90 GRAUS, PVC, SERIE NORMAL, ESGOTO PREDIAL, DN 100 MM, JUNTA ELÁSTICA, FORNECIDO E INSTALADO EM RAMAL DE DESCARGA OU RAMAL DE ESGOTO SANITÁRIO. AF_12/2014</t>
  </si>
  <si>
    <t>15.18</t>
  </si>
  <si>
    <t>3.5</t>
  </si>
  <si>
    <t>VEDACAO PVC, 100 MM, PARA SAIDA VASO SANITARIO</t>
  </si>
  <si>
    <t>30 DIAS</t>
  </si>
  <si>
    <t>60 DIAS</t>
  </si>
  <si>
    <t>90 DIAS</t>
  </si>
  <si>
    <t>120 DIAS</t>
  </si>
  <si>
    <t>150 DIAS</t>
  </si>
  <si>
    <t>180 DIAS</t>
  </si>
  <si>
    <t>COTAÇÃO 15</t>
  </si>
  <si>
    <t>ALVENARIA DE VEDAÇÃO DE BLOCOS CERÂMICOS FURADOS NA HORIZONTAL DE 9X14X19CM (ESPESSURA 9CM) DE PAREDES COM ÁREA LÍQUIDA MAIOR OU IGUAL A 6M² COM VÃOS E ARGAMASSA DE ASSENTAMENTO COM PREPARO EM BETONEIRA. AF_06/2014</t>
  </si>
  <si>
    <t>16.4</t>
  </si>
  <si>
    <t>16.5</t>
  </si>
  <si>
    <t>16.6</t>
  </si>
  <si>
    <t>16.7</t>
  </si>
  <si>
    <t>16.8</t>
  </si>
  <si>
    <t>16.9</t>
  </si>
  <si>
    <t>TAMPA EM CONCRETO ARMADO 60X60X5CM P/CX INSPECAO/FOSSA SEPTICA</t>
  </si>
  <si>
    <t>16.10</t>
  </si>
  <si>
    <t>PISO EM CONCRETO 20MPA PREPARO MECANICO, ESPESSURA 7 CM, COM ARMACAO EM TELA SOLDADA</t>
  </si>
  <si>
    <t>16.11</t>
  </si>
  <si>
    <t>16.12</t>
  </si>
  <si>
    <t>16.13</t>
  </si>
  <si>
    <t>COMP 37</t>
  </si>
  <si>
    <t>COMP 38</t>
  </si>
  <si>
    <t>QUADRO DE DISTRIBUICAO DE ENERGIA DE EMBUTIR, EM CHAPA METALICA, PARA 32 DISJUNTORES TERMOMAGNETICOS MONOPOLARES, COM BARRAMENTO TRIFASICO E NEUTRO, FORNECIMENTO E INSTALACAO</t>
  </si>
  <si>
    <t>TOMADA BAIXA DE EMBUTIR (2 MÓDULOS), 2P+T 10 A, INCLUINDO SUPORTE E PLACA - FORNECIMENTO E INSTALAÇÃO. AF_12/2015</t>
  </si>
  <si>
    <t>TOMADA BAIXA DE EMBUTIR (1 MÓDULO), 2P+T 10 A, INCLUINDO SUPORTE E PLACA - FORNECIMENTO E INSTALAÇÃO. AF_12/2015</t>
  </si>
  <si>
    <t>18.27</t>
  </si>
  <si>
    <t>CAIXA RETANGULAR 4" X 2" ALTA (2,00 M DO PISO), PVC, INSTALADA EM PAREDE - FORNECIMENTO E INSTALAÇÃO. AF_12/2015</t>
  </si>
  <si>
    <t>ELETRODUTO RÍGIDO ROSCÁVEL, PVC, DN 32 MM (1"), PARA CIRCUITOS TERMINAIS, INSTALADO EM FORRO - FORNECIMENTO E INSTALAÇÃO. AF_12/2015</t>
  </si>
  <si>
    <t>ELETRODUTO RÍGIDO ROSCÁVEL, PVC, DN 25 MM (3/4"), PARA CIRCUITOS TERMINAIS, INSTALADO EM FORRO - FORNECIMENTO E INSTALAÇÃO. AF_12/2015</t>
  </si>
  <si>
    <t>LUVA PARA ELETRODUTO, PVC, ROSCÁVEL, DN 32 MM (1"), PARA CIRCUITOS TERMINAIS, INSTALADA EM FORRO - FORNECIMENTO E INSTALAÇÃO. AF_12/2015</t>
  </si>
  <si>
    <t>LUVA PARA ELETRODUTO, PVC, ROSCÁVEL, DN 25 MM (3/4"), PARA CIRCUITOS TERMINAIS, INSTALADA EM FORRO - FORNECIMENTO E INSTALAÇÃO. AF_12/2015</t>
  </si>
  <si>
    <t>CURVA 90 GRAUS PARA ELETRODUTO, PVC, ROSCÁVEL, DN 32 MM (1"), PARA CIRCUITOS TERMINAIS, INSTALADA EM FORRO - FORNECIMENTO E INSTALAÇÃO. AF_12/2015</t>
  </si>
  <si>
    <t>CURVA 90 GRAUS PARA ELETRODUTO, PVC, ROSCÁVEL, DN 25 MM (3/4"), PARA CIRCUITOS TERMINAIS, INSTALADA EM FORRO - FORNECIMENTO E INSTALAÇÃO. AF_12/2015</t>
  </si>
  <si>
    <t>ELETRODUTO RÍGIDO ROSCÁVEL, PVC, DN 50 MM (1 1/2") - FORNECIMENTO E INSTALAÇÃO. AF_12/2015</t>
  </si>
  <si>
    <t>18.30</t>
  </si>
  <si>
    <t>18.31</t>
  </si>
  <si>
    <t>RASGO EM ALVENARIA PARA ELETRODUTOS COM DIAMETROS MENORES OU IGUAIS A 40 MM. AF_05/2015</t>
  </si>
  <si>
    <t>18.28</t>
  </si>
  <si>
    <t>18.29</t>
  </si>
  <si>
    <t>18.32</t>
  </si>
  <si>
    <t>18.33</t>
  </si>
  <si>
    <t>18.34</t>
  </si>
  <si>
    <t>18.35</t>
  </si>
  <si>
    <t>18.36</t>
  </si>
  <si>
    <t>18.37</t>
  </si>
  <si>
    <t>COMP 39</t>
  </si>
  <si>
    <t>COMP 40</t>
  </si>
  <si>
    <t>19.5</t>
  </si>
  <si>
    <t>19.6</t>
  </si>
  <si>
    <t>19.7</t>
  </si>
  <si>
    <t>19.8</t>
  </si>
  <si>
    <t>REFERÊNCIA: SERVIÇO DE CÓDIGO 74130/003 SINAPI JUNHO DE 2017</t>
  </si>
  <si>
    <t xml:space="preserve">REFERÊNCIA: SERVIÇO DE CÓDIGO 26.001.000001.SER- PINI/TCPO14  </t>
  </si>
  <si>
    <t>REFERÊNCIA: SERVIÇO DE CÓDIGO CA007 SINFRA FEVEREIRO DE 2014</t>
  </si>
  <si>
    <t xml:space="preserve">REFERÊNCIA: SERVIÇO DE CÓDIGO 50.004.000001.SER- PINI/TCPO 14 </t>
  </si>
  <si>
    <t xml:space="preserve">REFERÊNCIA: SERVIÇO DE CÓDIGO 12.004.000031.SER- PINI/TCPO 14 </t>
  </si>
  <si>
    <t>CONJUNTO DE LIGACAO PARA BACIA SANITARIA EM PLASTICO BRANCO COM TUBO, CANOPLA E ANEL DE EXPANSAO (TUBO 1.1/2 '' X 20 CM)</t>
  </si>
  <si>
    <t>M²</t>
  </si>
  <si>
    <t xml:space="preserve">REFERÊNCIA: SERVIÇO DE CÓDIGO 09.001.000022.SER- PINI/TCPO14  </t>
  </si>
  <si>
    <t xml:space="preserve">REFERÊNCIA: SERVIÇO DE CÓDIGO 26.013.000002.SER- PINI/TCPO14  </t>
  </si>
  <si>
    <t xml:space="preserve">REFERÊNCIA: SERVIÇO DE CÓDIGO 7321 ORSE JANEIRO DE 2017-  </t>
  </si>
  <si>
    <t>FERTILIZANTE NPK - 10:10:10</t>
  </si>
  <si>
    <t>FERTILIZANTE ORGANICO COMPOSTO, CLASSE A</t>
  </si>
  <si>
    <t xml:space="preserve">REFERÊNCIA: SERVIÇO DE CÓDIGO 30.005.000029.SER- PINI/TCPO14  </t>
  </si>
  <si>
    <t>PREGO DE ACO POLIDO COM CABECA 18 X 27 (2 1/2 X 10)</t>
  </si>
  <si>
    <t>PONTALETE DE MADEIRA NAO APARELHADA *7,5 X 7,5* CM (3 X 3 ") PINUS, MISTA OU EQUIVALENTE DA REGIAO</t>
  </si>
  <si>
    <t>COMP 41</t>
  </si>
  <si>
    <t>ARMAÇÃO DE BLOCO, VIGA BALDRAME E SAPATA UTILIZANDO AÇO CA-60 DE 5 MM - MONTAGEM. AF_06/2017</t>
  </si>
  <si>
    <t>ARMAÇÃO DE BLOCO, VIGA BALDRAME OU SAPATA UTILIZANDO AÇO CA-50 DE 8 MM - MONTAGEM. AF_06/2017</t>
  </si>
  <si>
    <t>CHP</t>
  </si>
  <si>
    <t>CHI</t>
  </si>
  <si>
    <t>REATERRO MANUAL DE VALAS COM COMPACTAÇÃO MECANIZADA. AF_04/2016</t>
  </si>
  <si>
    <t>REFERÊNCIA: SERVIÇO DE CÓDIGO SINAPI JUN/17 5970</t>
  </si>
  <si>
    <t>COMP 42</t>
  </si>
  <si>
    <t>COMP 43</t>
  </si>
  <si>
    <t>PREGO DE ACO POLIDO COM CABECA 18 X 30 (2 3/4 X 10)</t>
  </si>
  <si>
    <t>PRANCHAO DE MADEIRA APARELHADA *8 X 30* CM, MACARANDUBA, ANGELIM OU EQUIVALENTE DA REGIAO</t>
  </si>
  <si>
    <t>REFERÊNCIA: SERVIÇO DE CÓDIGO SINAPI JUN/17 84112</t>
  </si>
  <si>
    <t>COMP 44</t>
  </si>
  <si>
    <t>M²/MÊS</t>
  </si>
  <si>
    <t>REFERÊNCIA: SERVIÇO DE CÓDIGO SINAPI JUN/17 73618</t>
  </si>
  <si>
    <t>COMP 45</t>
  </si>
  <si>
    <t>REFERÊNCIA: SERVIÇO DE CÓDIGO SINAPI JUN/17 72110</t>
  </si>
  <si>
    <t>PERFIL "U" DE ACO LAMINADO, "U" 152 X 15,6</t>
  </si>
  <si>
    <t>ESCAVAÇÃO MANUAL DE VALA COM PROFUNDIDADE MENOR OU IGUAL A 1,30 M. AF_03/2016</t>
  </si>
  <si>
    <t>VÁLVULA DE DESCARGA METÁLICA, BASE 1 1/2 ", ACABAMENTO METALICO CROMADO - FORNECIMENTO E INSTALAÇÃO. AF_01/2019</t>
  </si>
  <si>
    <t>CAIXA DE GORDURA DUPLA, CIRCULAR, EM CONCRETO PRÉ-MOLDADO, DIÂMETRO INTERNO = 0,6 M, ALTURA INTERNA = 0,6 M. AF_05/2018</t>
  </si>
  <si>
    <t>COMP 46</t>
  </si>
  <si>
    <t>REFERÊNCIA: SERVIÇO DE CÓDIGO SINAPI JUN/17 9537</t>
  </si>
  <si>
    <t>ACIDO MURIATICO, DILUICAO 10% A 12% PARA USO EM LIMPEZA</t>
  </si>
  <si>
    <t>L</t>
  </si>
  <si>
    <t>COMP 47</t>
  </si>
  <si>
    <t xml:space="preserve">un </t>
  </si>
  <si>
    <t>REFERÊNCIA: SERVIÇO DE CÓDIGO SINAPI JUN/17 73953/002</t>
  </si>
  <si>
    <t>UNID</t>
  </si>
  <si>
    <t>Área construída:  80 m²</t>
  </si>
  <si>
    <t>Área construída: 80 m²</t>
  </si>
  <si>
    <t>JANELA MAXIM-AR COM CAIXILHO DE ALUMÍNIO COMPLETO,  VIDRO TEMPERADO INCOLOR - 6mm, - 01 FOLHA (0,60x0,60M)- FORNECIMENTO E INSTALAÇÃO</t>
  </si>
  <si>
    <t>JANELA DE CORRER COM CAIXILHO DE ALUMÍNIO COMPLETO,  VIDRO TEMPERADO INCOLOR - 8mm, - 04 FOLHAS (3,65X0,80M)- FORNECIMENTO E INSTALAÇÃO</t>
  </si>
  <si>
    <t>AJUDANTE DE CARPINTEIRO COM ENCARGOS COMPLEMENTARES</t>
  </si>
  <si>
    <t>TE, PVC, SOLDÁVEL, DN 50MM, INSTALADO EM PRUMADA DE ÁGUA - FORNECIMENTO E INSTALAÇÃO. AF_12/2014</t>
  </si>
  <si>
    <t>CURVA CURTA 90 GRAUS, PVC, SERIE NORMAL, ESGOTO PREDIAL, DN 100 MM, JUNTA ELÁSTICA, FORNECIDO E INSTALADO EM RAMAL DE DESCARGA OU RAMAL DE ESGOTO SANITÁRIO. AF_12/2014</t>
  </si>
  <si>
    <t>CURVA CURTA 90 GRAUS, PVC, SERIE NORMAL, ESGOTO PREDIAL, DN 50 MM, JUNTA ELÁSTICA, FORNECIDO E INSTALADO EM RAMAL DE DESCARGA OU RAMAL DE ESGOTO SANITÁRIO. AF_12/2014</t>
  </si>
  <si>
    <t>COMP 48</t>
  </si>
  <si>
    <t>CIMENTO PORTLAND COMPOSTO CP II-32</t>
  </si>
  <si>
    <t>Un</t>
  </si>
  <si>
    <t>TIJOLO CERAMICO MACICO *5 X 10 X 20* CM</t>
  </si>
  <si>
    <t>ARGAMASSA TRAÇO 1:2:8 (CIMENTO, CAL E AREIA MÉDIA) PARA EMBOÇO/MASSA ÚNICA/ASSENTAMENTO DE ALVENARIA DE VEDAÇÃO, PREPARO MECÂNICO COM MISTURADOR DE EIXO HORIZONTAL DE 300 KG. AF_06/2014</t>
  </si>
  <si>
    <t>ARGAMASSA TRAÇO 1:4 (CIMENTO E AREIA MÉDIA), PREPARO MECÂNICO COM BETONEIRA 400 L. AF_08/2014</t>
  </si>
  <si>
    <t>CONCRETO FCK = 15MPA, TRAÇO 1:3,4:3,5 (CIMENTO/ AREIA MÉDIA/ BRITA 1)  - PREPARO MECÂNICO COM BETONEIRA 600 L. AF_07/2016</t>
  </si>
  <si>
    <t>INTERRUPTOR PARALELO (1 MÓDULO), 10A/250V, INCLUINDO SUPORTE E PLACA - FORNECIMENTO E INSTALAÇÃO. AF_12/2015</t>
  </si>
  <si>
    <t>TOMADA ALTA DE EMBUTIR (1 MÓDULO), 2P+T 10 A, INCLUINDO SUPORTE E PLACA - FORNECIMENTO E INSTALAÇÃO. AF_12/2015</t>
  </si>
  <si>
    <t>CAIXA RETANGULAR 4" X 4" BAIXA (0,30 M DO PISO), PVC, INSTALADA EM PAREDE - FORNECIMENTO E INSTALAÇÃO. AF_12/2015</t>
  </si>
  <si>
    <t>LUMINARIA DE SOBREPOR EM CHAPA DE ACO, MARCA ABALUX OU SIMILAR PARA 2 LAMPADAS FLUORESCENTES DE 28 W , COMPLETA (LAMPADAS E REATOR INCLUSOS)</t>
  </si>
  <si>
    <t>ELETRODUTO FLEXÍVEL CORRUGADO, PVC, DN 32 MM (1"), PARA CIRCUITOS TERMINAIS, INSTALADO EM PAREDE - FORNECIMENTO E INSTALAÇÃO. AF_12/2015</t>
  </si>
  <si>
    <t>15.19</t>
  </si>
  <si>
    <t>15.20</t>
  </si>
  <si>
    <t>M2</t>
  </si>
  <si>
    <t>74209/1</t>
  </si>
  <si>
    <t>M3</t>
  </si>
  <si>
    <t>ARMAÇÃO DE PILAR OU VIGA DE UMA ESTRUTURA CONVENCIONAL DE CONCRETO ARMADO EM UMA EDIFICAÇÃO TÉRREA OU SOBRADO UTILIZANDO AÇO CA-50 DE 10,0 MM - MONTAGEM. AF_12/2015</t>
  </si>
  <si>
    <t>ARMAÇÃO DE ESTRUTURAS DE CONCRETO ARMADO, EXCETO VIGAS, PILARES, LAJES E FUNDAÇÕES, UTILIZANDO AÇO CA-50 DE 8,0 MM - MONTAGEM. AF_12/2015</t>
  </si>
  <si>
    <t>74157/4</t>
  </si>
  <si>
    <t>LANÇAMENTO COM USO DE BOMBA, ADENSAMENTO E ACABAMENTO DE CONCRETO EM ESTRUTURAS. AF_12/2015</t>
  </si>
  <si>
    <t>VERGA MOLDADA IN LOCO EM CONCRETO PARA PORTAS COM MAIS DE 1,5 M DE VÃO. AF_03/2016</t>
  </si>
  <si>
    <t>CONTRAVERGA MOLDADA IN LOCO EM CONCRETO PARA VÃOS DE ATÉ 1,5 M DE COMPRIMENTO. AF_03/2016</t>
  </si>
  <si>
    <t>FIXAÇÃO (ENCUNHAMENTO) DE ALVENARIA DE VEDAÇÃO COM TIJOLO MACIÇO. AF_03/2016</t>
  </si>
  <si>
    <t>74144/2</t>
  </si>
  <si>
    <t>ELETRODUTO FLEXÍVEL CORRUGADO, PVC, DN 25 MM (3/4"), PARA CIRCUITOS TERMINAIS, INSTALADO EM PAREDE - FORNECIMENTO E INSTALAÇÃO. AF_12/2015</t>
  </si>
  <si>
    <t>CAIXA OCTOGONAL 3" X 3", PVC, INSTALADA EM LAJE - FORNECIMENTO E INSTALAÇÃO. AF_12/2015</t>
  </si>
  <si>
    <t>CAIXA RETANGULAR 4" X 2" BAIXA (0,30 M DO PISO), PVC, INSTALADA EM PAREDE - FORNECIMENTO E INSTALAÇÃO. AF_12/2015</t>
  </si>
  <si>
    <t>74130/5</t>
  </si>
  <si>
    <t>DISJUNTOR TERMOMAGNETICO TRIPOLAR PADRAO NEMA (AMERICANO) 60 A 100A 240V, FORNECIMENTO E INSTALACAO</t>
  </si>
  <si>
    <t>74131/6</t>
  </si>
  <si>
    <t>LUMINÁRIA DE EMERGÊNCIA - FORNECIMENTO E INSTALAÇÃO. AF_11/2017</t>
  </si>
  <si>
    <t>73775/2</t>
  </si>
  <si>
    <t>TUBO, PVC, SOLDÁVEL, DN 60MM, INSTALADO EM PRUMADA DE ÁGUA - FORNECIMENTO E INSTALAÇÃO. AF_12/2014</t>
  </si>
  <si>
    <t>TUBO PVC, SÉRIE R, ÁGUA PLUVIAL, DN 75 MM, FORNECIDO E INSTALADO EM CONDUTORES VERTICAIS DE ÁGUAS PLUVIAIS. AF_12/2014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</si>
  <si>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</si>
  <si>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</si>
  <si>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50 MM, FORNECIDO E INSTALADO EM PRUMADA DE ESGOTO SANITÁRIO OU VENTILAÇÃO. AF_12/2014</t>
  </si>
  <si>
    <t>LUVA DE REDUÇÃO, PVC, SOLDÁVEL, DN 60MM X 50MM, INSTALADO EM PRUMADA DE ÁGUA - FORNECIMENTO E INSTALAÇÃO. AF_12/2014</t>
  </si>
  <si>
    <t>JUNÇÃO SIMPLES, PVC, SERIE NORMAL, ESGOTO PREDIAL, DN 100 X 100 MM, JUNTA ELÁSTICA, FORNECIDO E INSTALADO EM RAMAL DE DESCARGA OU RAMAL DE ESGOTO SANITÁRIO. AF_12/2014</t>
  </si>
  <si>
    <t>REATERRO MANUAL APILOADO COM SOQUETE. AF_10/2017</t>
  </si>
  <si>
    <t>APLICAÇÃO DE FUNDO SELADOR ACRÍLICO EM PAREDES, UMA DEMÃO. AF_06/2014</t>
  </si>
  <si>
    <t>PINTURA EM VERNIZ SINTETICO BRILHANTE EM MADEIRA, TRES DEMAOS</t>
  </si>
  <si>
    <t>REVESTIMENTO CERÂMICO PARA PISO COM PLACAS TIPO ESMALTADA EXTRA DE DIMENSÕES 60X60 CM APLICADA EM AMBIENTES DE ÁREA MENOR QUE 5 M2. AF_06/2014</t>
  </si>
  <si>
    <t>RODAPÉ CERÂMICO DE 7CM DE ALTURA COM PLACAS TIPO ESMALTADA EXTRA DE DIMENSÕES 60X60CM. AF_06/2014</t>
  </si>
  <si>
    <t>EXECUÇÃO DE PASSEIO (CALÇADA) OU PISO DE CONCRETO COM CONCRETO MOLDADO IN LOCO, FEITO EM OBRA, ACABAMENTO CONVENCIONAL, ESPESSURA 8 CM, ARMADO. AF_07/2016</t>
  </si>
  <si>
    <t>EMBOÇO OU MASSA ÚNICA EM ARGAMASSA TRAÇO 1:2:8, PREPARO MECÂNICO COM BETONEIRA 400 L, APLICADA MANUALMENTE EM PANOS DE FACHADA COM PRESENÇA DE VÃOS, ESPESSURA DE 25 MM. AF_06/2014</t>
  </si>
  <si>
    <t>EMBOÇO OU MASSA ÚNICA EM ARGAMASSA TRAÇO 1:2:8, PREPARO MECÂNICO COM BETONEIRA 400 L, APLICADA MANUALMENTE EM PANOS CEGOS DE FACHADA (SEM PRESENÇA DE VÃOS), ESPESSURA DE 25 MM. AF_06/2014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</si>
  <si>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</si>
  <si>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(COMPOSIÇÃO REPRESENTATIVA) DO SERVIÇO DE REVESTIMENTO CERÂMICO PARA PAREDES INTERNAS, MEIA PAREDE, OU PAREDE INTEIRA, PLACAS GRÊS OU SEMI-GRÊS DE 20X20 CM, PARA EDIFICAÇÕES HABITACIONAIS UNIFAMILIAR (CASAS) E EDIFICAÇÕES PÚBLICAS PADRÃO. AF_11/2014</t>
  </si>
  <si>
    <t>FORRO DE PVC, LISO, PARA AMBIENTES COMERCIAIS, INCLUSIVE ESTRUTURA DE FIXAÇÃO. AF_05/2017_P</t>
  </si>
  <si>
    <t>74220/1</t>
  </si>
  <si>
    <t>ANEL BORRACHA PARA TUBO ESGOTO PREDIAL DN 50 MM (NBR 5688)</t>
  </si>
  <si>
    <t>BACIA SANITARIA TURCA DE LOUCA BRANCA</t>
  </si>
  <si>
    <t>ESPUMA EXPANSIVA DE POLIURETANO, APLICACAO MANUAL - 500 ML</t>
  </si>
  <si>
    <t>JUNCAO SIMPLES, PVC, DN 100 X 50 MM, SERIE NORMAL PARA ESGOTO PREDIAL</t>
  </si>
  <si>
    <t>PREGO DE ACO POLIDO COM CABECA 15 X 15 (1 1/4 X 13)</t>
  </si>
  <si>
    <t>SOLDA EM BARRA DE ESTANHO-CHUMBO 50/50</t>
  </si>
  <si>
    <t>TABUA DE MADEIRA APARELHADA *2,5 X 15* CM, MACARANDUBA, ANGELIM OU EQUIVALENTE DA REGIAO</t>
  </si>
  <si>
    <t>COMP 04</t>
  </si>
  <si>
    <t>JUNÇÃO 45º DE PVC BRANCO COM REDUÇÃO, PONTA BOLSA E VIROLA, Ø 100 X 50MM</t>
  </si>
  <si>
    <t xml:space="preserve">REFERÊNCIA: SERVIÇO DE CÓDIGO 15.152.8.11.6 SER- PINI/TCPO 13 </t>
  </si>
  <si>
    <t>88267</t>
  </si>
  <si>
    <t>Considerando:</t>
  </si>
  <si>
    <t xml:space="preserve"> ANEL BORRACHA PARA TUBO ESGOTO PREDIAL DN 50 MM (NBR 5688)</t>
  </si>
  <si>
    <t>88242</t>
  </si>
  <si>
    <t xml:space="preserve">AREIA MEDIA - POSTO JAZIDA/FORNECEDOR (RETIRADO NA JAZIDA, SEM TRANSPORTE) </t>
  </si>
  <si>
    <t>TUBO ACO GALVANIZADO COM COSTURA, CLASSE LEVE, DN 20 MM ( 3/4"), E = 2,25 MM, *1,3* KG/M (NBR 5580)</t>
  </si>
  <si>
    <t>TUBO COLETOR DE ESGOTO PVC, JEI, DN 100 MM (NBR 7362)</t>
  </si>
  <si>
    <t>REFERÊNCIA: SERVIÇO DE CÓDIGO 88786 - SINAPI OUT/17</t>
  </si>
  <si>
    <t>20156</t>
  </si>
  <si>
    <t>36081</t>
  </si>
  <si>
    <t>377</t>
  </si>
  <si>
    <t>6138</t>
  </si>
  <si>
    <t>36520</t>
  </si>
  <si>
    <t>11686</t>
  </si>
  <si>
    <t>6140</t>
  </si>
  <si>
    <t>10498</t>
  </si>
  <si>
    <t>11955</t>
  </si>
  <si>
    <t>4350</t>
  </si>
  <si>
    <t>3148</t>
  </si>
  <si>
    <t>1748</t>
  </si>
  <si>
    <t>BANCADA/BANCA/PIA DE ACO INOXIDAVEL (AISI 430) COM 1 CUBA CENTRAL, COM VALVULA ESCORREDOR DUPLO, DE *0,55 X 1,40* M</t>
  </si>
  <si>
    <t xml:space="preserve">SIFAO EM METAL CROMADO PARA PIA OU LAVATORIO, 1 X 1.1/2 </t>
  </si>
  <si>
    <t>REFERÊNCIA: SERVIÇO DE CÓDIGO 15152.8.19.1/TCPO13</t>
  </si>
  <si>
    <t>REFERÊNCIA: SERVIÇO DE CÓDIGO 15155.8.1.3/TCPO13</t>
  </si>
  <si>
    <t xml:space="preserve"> AJUDANTE DE OPERAÇÃO EM GERAL COM ENCARGOS COMPLEMENTARES</t>
  </si>
  <si>
    <t>88323</t>
  </si>
  <si>
    <t>PLACA DE SINALIZAÇÃO DE SEGURANCA CONTRA INCENDIO, FOTOLUMINESCENTE, QUADRADA, *20 X 20* CM, EM PVC *2* MM ANTI-CHAMAS (SIMBOLOS, CORES E PICTOGRAMAS CONFORME NBR 13434) (EXTINTOR DE INCÊNDIO)</t>
  </si>
  <si>
    <t xml:space="preserve">REFERÊNCIA: SERVIÇO DE CÓDIGO 7321 ORSE JAN/17  </t>
  </si>
  <si>
    <t>PLACA DE SINALIZAÇÃO DE SEGURANÇA CONTRA INCENDIO, FOTUOLUMINESCENTE, RETANGULAR '13X26' CM, EM PVC '2' MM ANTII-CHAMAS (SIMBOLOS, CORES E PICTOGRAMAS CONFORME NBR 13434) (SAIDA DE EMERGÊNCIA FINAL)</t>
  </si>
  <si>
    <t>REFERÊNCIA: SERVIÇO DE CÓDIGO 93663 /SINAPI - OUT/17</t>
  </si>
  <si>
    <t xml:space="preserve">AUXILIAR DE ELETRICISTA COM ENCARGOS COMPLEMENTARES </t>
  </si>
  <si>
    <t xml:space="preserve">COMPACTADOR DE SOLOS DE PERCUSSÃO (SOQUETE) COM MOTOR A GASOLINA 4 TEMPOS, POTÊNCIA 4 CV - MATERIAIS NA OPERAÇÃO. AF_08/2015 </t>
  </si>
  <si>
    <t xml:space="preserve">RODAFORRO EM PVC, PARA FORRO DE PVC, COMPRIMENTO 6 M </t>
  </si>
  <si>
    <t xml:space="preserve">REFERÊNCIA: SERVIÇO DE CÓDIGO 74077/003 SINAPI - MAR/18 </t>
  </si>
  <si>
    <t>TABUA MADEIRA 3A QUALIDADE 2,5 X 23,0CM (1 X 9") NAO APARELHADA</t>
  </si>
  <si>
    <t>PECA DE MADEIRA NATIVA / REGIONAL 7,5 X 7,5CM (3X3) NAO APARELHADA (P/FORMA)</t>
  </si>
  <si>
    <t>PECA DE MADEIRA 3A QUALIDADE 2,5 X 10CM NAO APARELHADA</t>
  </si>
  <si>
    <t>TABUA MADEIRA 2A QUALIDADE 2,5 X 30,0CM (1 X 12") NAO APARELHADA</t>
  </si>
  <si>
    <t>LOCACAO DE ANDAIME METALICO TIPO FACHADEIRO, LARGURA DE 1,20 M, ALTURA POR PECA DE 2,0 M</t>
  </si>
  <si>
    <t xml:space="preserve">REFERÊNCIA: SERVIÇO DE CÓDIGO 74104/001-SINAPI OUT/17 </t>
  </si>
  <si>
    <t>ESCAVAÇÃO MANUAL DE VALAS. AF_03/2016</t>
  </si>
  <si>
    <t>Endereço:Av. Rondonópolis- Lote nº 12- Qd nº 22, Centro</t>
  </si>
  <si>
    <t xml:space="preserve">BDI: 22,23% </t>
  </si>
  <si>
    <t xml:space="preserve">Tipo de intervenção: </t>
  </si>
  <si>
    <t>NOVA</t>
  </si>
  <si>
    <t>TOTAL:</t>
  </si>
  <si>
    <t>1 unidade (pasta) -------- 0,4 Kg de pasta                                                                                                                                                                                                                                                                                                                                                                                                              x                                     ------ 0,04Kg da referência                                                                                                                                     Será necessário 0,1 un de pasta lubrificante</t>
  </si>
  <si>
    <t xml:space="preserve">REFERÊNCIA: SERVIÇO DE CÓDIGO 14.002.000191.SER- PINI/TCPO14  </t>
  </si>
  <si>
    <t>PORTA SANFONADA DE PVC 1,00 X 2,10 COM FERRAGENS, FORNECIMENTO E INSTALAÇÃO</t>
  </si>
  <si>
    <t>Composição da Parcela de BDI (Bonificações e Despesas Indiretas) SEM DESONERAÇÃO - Obras e Serviços</t>
  </si>
  <si>
    <t>Referência</t>
  </si>
  <si>
    <t>Itens relativos à Administração da Obra</t>
  </si>
  <si>
    <t>AC - Administração Central</t>
  </si>
  <si>
    <t>DF - Custos Financeiros</t>
  </si>
  <si>
    <t>C - Riscos</t>
  </si>
  <si>
    <t>S - Seguros e Garantias</t>
  </si>
  <si>
    <t>Sub-total</t>
  </si>
  <si>
    <t>Lucro</t>
  </si>
  <si>
    <t>L - Lucro/Remuneração</t>
  </si>
  <si>
    <t>I - Taxas e Impostos</t>
  </si>
  <si>
    <t>BDI=</t>
  </si>
  <si>
    <t>PORTA SANFONADA DE PVC 1,00 X 2,10 COM FERRAGENS</t>
  </si>
  <si>
    <t>ANNEFLEX COMÉRCIO DE PERSIANAS LTDA</t>
  </si>
  <si>
    <t>06.104.388/0001-57</t>
  </si>
  <si>
    <t>(65)3623-5003</t>
  </si>
  <si>
    <t>RONIVALDO</t>
  </si>
  <si>
    <t>DECORTEX DECORAÇÕES</t>
  </si>
  <si>
    <t>20.099.539/0001-57</t>
  </si>
  <si>
    <t>(65)3634-3580</t>
  </si>
  <si>
    <t>EDSON</t>
  </si>
  <si>
    <t>COSTA MATOS FORROS E DIVISÓRIAS</t>
  </si>
  <si>
    <t>31.575.322/0001-92</t>
  </si>
  <si>
    <t>(65)99260-0250</t>
  </si>
  <si>
    <t>EDIMILSON</t>
  </si>
  <si>
    <t>VIDRAÇARIA NORTE VIDROS</t>
  </si>
  <si>
    <t>18.611.706/0001-55</t>
  </si>
  <si>
    <t>(65)3646-8155</t>
  </si>
  <si>
    <t>ADEMIR</t>
  </si>
  <si>
    <t>VIDRAÇARIA MIRANDA REIS</t>
  </si>
  <si>
    <t>04.077.958/0001-31</t>
  </si>
  <si>
    <t>(65)3322-2080</t>
  </si>
  <si>
    <t>JANELA MAXIM-AR COM CAIXILHO DE ALUMÍNIO COMPLETO,  VIDRO TEMPERADO INCOLOR - 8mm, - 01 FOLHA (0,60X0,60M)- FORNECIMENTO E INSTALAÇÃO</t>
  </si>
  <si>
    <t>REAL CALHAS</t>
  </si>
  <si>
    <t>26.336.924/0001-57</t>
  </si>
  <si>
    <t>(65)99606-0725</t>
  </si>
  <si>
    <t>LAÉRCIO</t>
  </si>
  <si>
    <t>PANTANAL CALHAS</t>
  </si>
  <si>
    <t>17.143.613/0001-80</t>
  </si>
  <si>
    <t>(65) 3025-1490</t>
  </si>
  <si>
    <t>SEBASTIANA</t>
  </si>
  <si>
    <t>ALCIOMAR CALHAS</t>
  </si>
  <si>
    <t>13.386.411/0001-09</t>
  </si>
  <si>
    <t>(65) 3641-1012</t>
  </si>
  <si>
    <t>ALCIOMAR</t>
  </si>
  <si>
    <t>37.470.911/0001-92</t>
  </si>
  <si>
    <t>(65) 3618-2500</t>
  </si>
  <si>
    <t>LUIZ FERNANDO</t>
  </si>
  <si>
    <t>04.181.115/0001-80</t>
  </si>
  <si>
    <t>(65) 3052-4200</t>
  </si>
  <si>
    <t>THOMAS</t>
  </si>
  <si>
    <t>VALOR ACATADO- MENOR</t>
  </si>
  <si>
    <t>VIVEIROS CENTRO OESTE</t>
  </si>
  <si>
    <t>02.281.439/0001-65</t>
  </si>
  <si>
    <t>(65) 99922-4319</t>
  </si>
  <si>
    <t>AILTON PIRES</t>
  </si>
  <si>
    <t>VIVEIROS AEROPORTO</t>
  </si>
  <si>
    <t>03.894.528/0001-40</t>
  </si>
  <si>
    <t>(65) 3682-4020</t>
  </si>
  <si>
    <t>DIÓGENES</t>
  </si>
  <si>
    <t>VIVEIROS CUIABÁ</t>
  </si>
  <si>
    <t>03.255.890/0001-70</t>
  </si>
  <si>
    <t>(65) 3623-3451</t>
  </si>
  <si>
    <t>SONAYRA VIANA</t>
  </si>
  <si>
    <t>BLOCOS BRASIL  *</t>
  </si>
  <si>
    <t>05.221.826/0001-02</t>
  </si>
  <si>
    <t>(65) 3663-3778</t>
  </si>
  <si>
    <t>CHIRLEI</t>
  </si>
  <si>
    <t>VG PLACAS</t>
  </si>
  <si>
    <t>86.708.039/0001-83</t>
  </si>
  <si>
    <t>(65) 3686-3291</t>
  </si>
  <si>
    <t>JOSÉ</t>
  </si>
  <si>
    <t>SHOP 10</t>
  </si>
  <si>
    <t>07.140.276/0001-14</t>
  </si>
  <si>
    <t>(65) 3028-3232</t>
  </si>
  <si>
    <t>15.375.991/0021-08</t>
  </si>
  <si>
    <t>11.000.062/0001-10</t>
  </si>
  <si>
    <t>(65) 3614-3500</t>
  </si>
  <si>
    <t>JOSÉ EDNALDO</t>
  </si>
  <si>
    <t>Endereço: Av Rondonópolis - Lote 12 - Qd 22 - Centro</t>
  </si>
  <si>
    <t>Cidade: NOVA MONTE VERDE - MT</t>
  </si>
  <si>
    <t>Endereço: Av Rondonópolis - L 12 - Qd 22 - Centro</t>
  </si>
  <si>
    <t>BLOQUETE/PISO INTERTRAVADO DE CONCRETO - MODELO RETANGULAR DIRECIONAL OU ALERTA 20 CM X 20 CM, E = 6 CM, RESISTENCIA DE 35 MPA (NBR 9781).</t>
  </si>
  <si>
    <t xml:space="preserve">Endereço: </t>
  </si>
  <si>
    <t>MT</t>
  </si>
  <si>
    <t>1 unidade (espuma) -------- 0,5 litro de espuma                                                                                                                                                                                                                                                                                                                                                                                                          x                                           ------ 0,25  litro da referência                                                                                                                                     Será necessário 0,5 un de espuma expansiva</t>
  </si>
  <si>
    <t>1025 unidades  -------- 1,0 Kg de rebite vazado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      unidades     ------ x Kg                                                                                                                                     Será necessário 0,0117073 Kg de rebites</t>
  </si>
  <si>
    <t xml:space="preserve">REFERÊNCIA: SERVIÇO DE CÓDIGO 9127 ORSE - JAN/19  </t>
  </si>
  <si>
    <t>REFERÊNCIA: SERVIÇO DE CÓDIGO02397/ORSE - JAN/19</t>
  </si>
  <si>
    <t>MUDA DE PODOCARPUS MÉDIO</t>
  </si>
  <si>
    <t>PAVIMENTAÇÃO INTERTRAVADA DE BLOCOS DE CONCRETO RETANGULAR 20CMX20CM DIRECIONAL/ ALERTA, ASSENTADOS SOBRE COXIM DE AREIA</t>
  </si>
  <si>
    <t>REFERÊNCIAS: SERVIÇO DE CÓDIGO 4298/ORSE JAN/17  e  94216 SINAPI-OUT/17</t>
  </si>
  <si>
    <t>PLACA EM ACRILICO LEITOSO BRANCO 40X40 CM (3,0MM)</t>
  </si>
  <si>
    <t>CAIXA DE INSPEÇÃO EM ALVENARIA DE TIJOLO MACIÇO 60X60X60CM, REVESTIDA INTERNAMENTE COM BARRA LISA (CIMENTO E AREIA, TRAÇO 1:4) E=2,0CM, COM TAMPA PRÉ-MOLDADA DE CONCRETO E FUNDO DE CONCRETO 15MPA TIPO C - ESCAVAÇÃO E CONFECÇÃO</t>
  </si>
  <si>
    <t>Av Rondonópolis Lote nº 12 , Qd nº 22 - Centro</t>
  </si>
  <si>
    <t>LIGAÇÃO PROVISÓRIA DE ÁGUA PARA OBRA E INSTALAÇÃO SANITÁRIA PROVISÓRIA, PEQUENAS OBRAS - INSTALAÇÃO MÍNIMA</t>
  </si>
  <si>
    <t xml:space="preserve">COTAÇÃO DE PREÇOS </t>
  </si>
  <si>
    <t>FORMA TABUA PARA CONCRETO EM FUNDAÇÃO, C/ REAPROVEITAMENTO 2X</t>
  </si>
  <si>
    <t>5.5</t>
  </si>
  <si>
    <t>5.6</t>
  </si>
  <si>
    <t>6.2</t>
  </si>
  <si>
    <t>6.5</t>
  </si>
  <si>
    <t>REVESTIMENTO CERÂMICO PARA PAREDES EXTERNAS EM CERÂMICA ESMALTADA EXTRA, PEI MAIOR OU IGUAL A 4, FORMATO MAIOR A 2,025 CM², ALINHADAS A PRUMO, APLICADO EM PANOS COM VÃOS.</t>
  </si>
  <si>
    <t xml:space="preserve">REVESTIMENTO CERÂMICO PARA PAREDES EXTERNAS EM CERÂMICA ESMALTADA EXTRA, PEI MAIOR OU IGUAL A 4, FORMATO MAIOR A 2.025 CM², ALINHADAS A PRUMO, APLICADO EM PANOS COM VÃOS. </t>
  </si>
  <si>
    <t>PORTA SANFONADA DE PVC 1,00X2,10 COM FERRAGENS, FORNECIMENTO E INSTALAÇÃO</t>
  </si>
  <si>
    <t>CONDUTOR  DE CHAPA GALVANIZADA Nº 24 (7X17CM) ÁGUAS PLUVIAIS - FORNECIMENTO E INSTALAÇÃO</t>
  </si>
  <si>
    <t>PLACA DE SEGURANÇA CONTRA INCÊNDIO, FOTOLUMINESCENTE, QUADRADA, 20X20 CM, EM PVC 2 MM ANTI CHAMAS (SÍMBOLOS, CORES E PICTOGRAMAS CONFORME NBR 13434) FORNECIMENTO E INSTALAÇÃO</t>
  </si>
  <si>
    <t>PLACA DE SEGURANÇA CONTRA INCÊNDIO, FOTOLUMINESCENTE, QUADRADA, 20 X 20 CM, EM PVC  2 MM ANTI-CHAMAS (SIMBOLOS, CORES E PICTOGRAMAS CONFORME NBR 13434) (EXTINTOR DE INCÊNDIO) FORNECIMENTO E INSTALAÇÃO</t>
  </si>
  <si>
    <t>PLACA DE SINALIZAÇÃO DE SEGURANÇA CONTRA INCENDIO, FOTUOLUMINESCENTE, RETANGULAR '13X26' CM, EM PVC '2' MM ANTII-CHAMAS (SIMBOLOS, CORES E PICTOGRAMAS CONFORME NBR 13434) FORNECIMENTO E INSTALAÇÃO</t>
  </si>
  <si>
    <t>PLACA DE SINALIZAÇÃO DE SEGURANÇA CONTRA INCENDIO, FOTUOLUMINESCENTE, RETANGULAR '13X26' CM, EM PVC '2' MM ANTII-CHAMAS (SIMBOLOS, CORES E PICTOGRAMAS CONFORME NBR 13434) (SAIDA DE EMERGÊNCIA A FRENTE)</t>
  </si>
  <si>
    <t>PLANTA- OITI (LICANIA TOMENTOSA) H=1,00M, FORNECIMENTO E PLANTIO</t>
  </si>
  <si>
    <t>PLANTA- PODOCARPUS (macrophyllus), FORNECIMENTO E PLANTIO</t>
  </si>
  <si>
    <t>PAVIMENTAÇÃO INTERTRAVADA DE BLOCOS DE CONCRETO RETANGULAR 20 X 20CM  DIRECIONAL/ ALERTA, ASSENTADOS SOBRE COXIM DE AREIA CONFORME PROJETO DE ACESSIBILIDADE</t>
  </si>
  <si>
    <t>DOMOS INDIVIDUAL EM ACRÍLICO BRANCO CONFORME PROJETO ARQUITETÔNICO</t>
  </si>
  <si>
    <t>20.1</t>
  </si>
  <si>
    <t>17.6</t>
  </si>
  <si>
    <t>10.6</t>
  </si>
  <si>
    <t>10.7</t>
  </si>
  <si>
    <t>Cidade: NOVA MONTE VERDE- MT</t>
  </si>
  <si>
    <t>Cidade:  NOVA MONTE VERDE</t>
  </si>
  <si>
    <t xml:space="preserve">Engª Kátia Ferrer Kalix de Oliveira                                                                                                                                                                                                                                                                                                                                                                                          Analista de Desenvolvimento Econômico e Social                                                                                                                                                                                                                                                                                                                                           CREA: 02910/D              </t>
  </si>
  <si>
    <t xml:space="preserve">Engª Kátia Ferrer Kalix de Oliveira                                                                                                                                                                                                                                                                                                                                                                                          Analista de Desenvolvimento Econômico e Social                                                                                                                                                                                                                                                                                                         CREA: 02910/D              </t>
  </si>
  <si>
    <t>LIGAÇÃO PROVISÓRIA DE ÁGUA PARA OBRA E INSTALAÇÃO SANITÁRIA PROVISÓRIA, PEQUENAS OBRAS- INSTALAÇÃO MÍNIMA</t>
  </si>
  <si>
    <t>REGULARIZAÇÃO DE SUPERFÍCIES COM MOTONIVELADORA. AF_11/2019</t>
  </si>
  <si>
    <t>PREPARO DE FUNDO DE VALA COM LARGURA MENOR QUE 1,5 M, EM LOCAL COM NÍVEL ALTO DE INTERFERÊNCIA. AF_06/2016</t>
  </si>
  <si>
    <t>74106/001</t>
  </si>
  <si>
    <t>74157/004</t>
  </si>
  <si>
    <t>ARMAÇÃO DE BLOCO, VIGA BALDRAME OU SAPATA UTILIZANDO AÇO CA-50 DE 6,3MM - MONTAGEM. AF_06/2017</t>
  </si>
  <si>
    <t xml:space="preserve">ARMAÇÃO DE BLOCO, VIGA BALDRAME OU SAPATA UTILIZANDO AÇO CA-50 DE 10 MM - MONTAGEM. AF_06/2017 </t>
  </si>
  <si>
    <t>CONCRETO FCK = 25MPA, TRAÇO 1:2,3:2,7 (CIMENTO/ AREIA MÉDIA/ BRITA 1)- PREPARO MECÂNICO COM BETONEIRA 400 L. AF_07/2016</t>
  </si>
  <si>
    <t>ARMAÇÃO DE PILAR OU VIGA DE UMA ESTRUTURA CONVENCIONAL DE CONCRETO ARMADO EM UMA EDIFICAÇÃO TÉRREA OU SOBRADO UTILIZANDO AÇO CA-50 DE 8,0 MM- MONTAGEM. AF_12/2015</t>
  </si>
  <si>
    <t>ARMAÇÃO DE PILAR OU VIGA DE UMA ESTRUTURA CONVENCIONAL DE CONCRETO ARMADO EM UMA EDIFICAÇÃO TÉRREA OU SOBRADO UTILIZANDO AÇO CA-60 DE 5,0 MM- MONTAGEM. AF_12/2015</t>
  </si>
  <si>
    <t>LASTRO DE CONCRETO MAGRO, APLICADO EM PISOS OU RADIERS, ESPESSURA DE 5CM. AF_07/2016</t>
  </si>
  <si>
    <t>REVESTIMENTO CERÂMICO PARA PISO COM PLACAS TIPO ESMALTADA EXTRA DE DIMENSÕES 60X60 CM APLICADA EM AMBIENTES DE ÁREA MAIOR QUE 10 M2. AF_06/2</t>
  </si>
  <si>
    <t xml:space="preserve">VERGA MOLDADA IN LOCO EM CONCRETO PARA JANELAS COM ATÉ 1,5 M DE VÃO. AF_03/2016 </t>
  </si>
  <si>
    <t>CHAPISCO APLICADO EM ALVENARIAS E ESTRUTURAS DE CONCRETO INTERNAS, COM COLHER DE PEDREIRO. ARGAMASSA TRAÇO 1:3 COM PREPARO EM BETONEIRA 400 L. AF_06/2014</t>
  </si>
  <si>
    <t>CHAPISCO APLICADO EM ALVENARIA (COM PRESENÇA DE VÃOS) E ESTRUTURAS DE CONCRETO DE FACHADA, COM COLHER DE PEDREIRO. ARGAMASSA TRAÇO 1:3 COM PREPARO EM BETONEIRA 400L. AF_06/2014</t>
  </si>
  <si>
    <t>CHAPISCO APLICADO EM ALVENARIA (SEM PRESENÇA DE VÃOS) E ESTRUTURAS DE CONCRETO DE FACHADA, COM COLHER DE PEDREIRO. ARGAMASSA TRAÇO 1:3 COM PREPARO EM BETONEIRA 400L. AF_06/2014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</si>
  <si>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</si>
  <si>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PORTA EM ALUMÍNIO DE ABRIR TIPO VENEZIANA COM GUARNIÇÃO, FIXAÇÃO COM PARAFUSOS - FORNECIMENTO E INSTALAÇÃO. AF_12/2019</t>
  </si>
  <si>
    <t>FECHADURA DE EMBUTIR COM CILINDRO, EXTERNA, COMPLETA, ACABAMENTO PADRÃO POPULAR, INCLUSO EXECUÇÃO DE FURO - FORNECIMENTO E INSTALAÇÃO. AF_12/2019</t>
  </si>
  <si>
    <t xml:space="preserve">APLICAÇÃO MANUAL DE PINTURA COM TINTA LÁTEX PVA EM PAREDES, DUAS DEMÃOS. AF_06/2014 </t>
  </si>
  <si>
    <t>PINTURA COM TINTA ALQUÍDICA DE FUNDO E ACABAMENTO (ESMALTE SINTÉTICO GRAFITE) PULVERIZADA SOBRE PERFIL METÁLICO EXECUTADO EM FÁBRICA (POR DEMÃO). AF_01/2020</t>
  </si>
  <si>
    <t>PINTURA COM TINTA ALQUÍDICA DE ACABAMENTO (ESMALTE SINTÉTICO ACETINADO ) PULVERIZADA SOBRE PERFIL METÁLICO EXECUTADO EM FÁBRICA (POR DEMÃO).AF_01/2020</t>
  </si>
  <si>
    <t>NOTA:</t>
  </si>
  <si>
    <t>A COMPOSIÇÃO SINAPI 74145/1-JAN/19 (PINTURA ESMALTE FOSCO, DUAS DEMÃOS, SOBRE SUPERFÍCIE METÁLICA, INCLUSO UMA DEMÃO DE FUNDO ANTICORROSIVO. UTILIZAÇÃO DE REVÓLVER -AR COMPRIMIDO) FOI SUBSTITUÍDA PELAS COMPOSIÇÕES SINAPI JAN/20: 100723 E 100736, POIS 74145/1 FOI DESATIVADA NO BOLETIM SINAPI ATUAL. O QUANTITATIVO DA PINTURA ESMALTE ACETINADO FOI DUPLICADO, POIS NA PLANILHA A SER ATUALIZADA CONSTAM DUAS DEMÃO.</t>
  </si>
  <si>
    <t>CALHA EM CHAPA DE AÇO GALVANIZADO NÚMERO 24, DESENVOLVIMENTO DE 50 CM, INCLUSO TRANSPORTE VERTICAL. AF_07/2019</t>
  </si>
  <si>
    <t>TELHAMENTO COM TELHA METÁLICA TERMOACÚSTICA E = 30 MM, COM ATÉ 2 ÁGUAS , INCLUSO IÇAMENTO. AF_07/2019</t>
  </si>
  <si>
    <t>RUFO EM CHAPA DE AÇO GALVANIZADO NÚMERO 24, CORTE DE 25 CM, INCLUSO TRANSPORTE VERTICAL. AF_07/2019</t>
  </si>
  <si>
    <t>TE, PVC, SERIE NORMAL, ESGOTO PREDIAL, DN 50 X 50 MM, JUNTA ELÁSTICA,FORNECIDO E INSTALADO EM RAMAL DE DESCARGA OU RAMAL DE ESGOTO SANITÁRIO. AF_12/2014</t>
  </si>
  <si>
    <t>ADAPTADOR CURTO COM BOLSA E ROSCA PARA REGISTRO, PVC, SOLDÁVEL, DN 25 MM X 3/4 , INSTALADO EM RESERVAÇÃO DE ÁGUA DE EDIFICAÇÃO QUE POSSUA RESERVATÓRIO DE FIBRA/FIBROCIMENTO FORNECIMENTO E INSTALAÇÃO. AF_06/2016</t>
  </si>
  <si>
    <t xml:space="preserve">ADAPTADOR CURTO COM BOLSA E ROSCA PARA REGISTRO, PVC, SOLDÁVEL, DN 50MM X 1.1/2, INSTALADO EM PRUMADA DE ÁGUA - FORNECIMENTO E INSTALAÇÃO.AF_12/2014 </t>
  </si>
  <si>
    <t>LUVA DE REDUÇÃO, PVC, SOLDÁVEL, DN 50MM X 25MM, INSTALADO EM PRUMADA DE ÁGUA FORNECIMENTO E INSTALAÇÃO. AF_12/2014</t>
  </si>
  <si>
    <t>JOELHO 90 GRAUS COM BUCHA DE LATÃO, PVC, SOLDÁVEL, DN 25MM, X 1/2 INSTALADO EM RAMAL OU SUB-RAMAL DE ÁGUA - FORNECIMENTO E INSTALAÇÃO. AF_12/2014</t>
  </si>
  <si>
    <t>REGISTRO DE GAVETA BRUTO, LATÃO, ROSCÁVEL, 1 1/2, INSTALADO EM RESERVAÇÃO DE ÁGUA DE EDIFICAÇÃO QUE POSSUA RESERVATÓRIO DE FIBRA/FIBROCIMENTO FORNECIMENTO E INSTALAÇÃO. AF_06/2016</t>
  </si>
  <si>
    <t>PAPELEIRA DE PAREDE EM METAL CROMADO SEM TAMPA, INCLUSO FIXAÇÃO. AF_01/2020</t>
  </si>
  <si>
    <t>PORTA TOALHA ROSTO EM METAL CROMADO, TIPO ARGOLA, INCLUSO FIXAÇÃO. AF_01/2020</t>
  </si>
  <si>
    <t>LAVATÓRIO LOUÇA BRANCA COM COLUNA, 45 X 55CM OU EQUIVALENTE, PADRÃO MÉDIO, INCLUSO SIFÃO TIPO GARRAFA, VÁLVULA E ENGATE FLEXÍVEL DE 40CM EMMETAL CROMADO, COM TORNEIRA CROMADA DE MESA, PADRÃO MÉDIO - FORNECIMENTO E INSTALAÇÃO. AF_01/2020</t>
  </si>
  <si>
    <t>TORNEIRA CROMADA TUBO MÓVEL, DE PAREDE, 1/2 OU 3/4, PARA PIA DE COZINHA, PADRÃO MÉDIO - FORNECIMENTO E INSTALAÇÃO. AF_01/2020</t>
  </si>
  <si>
    <t>ENGATE FLEXÍVEL EM PLÁSTICO BRANCO, 1/2 X 40CM - FORNECIMENTO E INSTALAÇÃO. AF_01/2020</t>
  </si>
  <si>
    <t>CAIXA EM CONCRETO PRÉ-MOLDADO PARA ABRIGO DE HIDRÔMETRO COM DN 20 (½)FORNECIMENTO E INSTALAÇÃO. AF_11/2016</t>
  </si>
  <si>
    <t>TORNEIRA DE BOIA, ROSCÁVEL, 3/4 , FORNECIDA E INSTALADA EM RESERVAÇÃO DE ÁGUA. AF_06/2016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</si>
  <si>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</si>
  <si>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CONDUTOR  DE CHAPA GALVANIZADA Nº 24 (7X17CM) ÁGUA PLUVIAIS- FORNECIMENTO E INSTALAÇÃO</t>
  </si>
  <si>
    <t>CHAPISCO APLICADO EM ALVENARIAS E ESTRUTURAS DE CONCRETO INTERNAS, COM COLHER DE PEDREIRO. ARGAMASSA TRAÇO 1:3 COM PREPARO EM BETONEIRA 400L. AF_06/2014</t>
  </si>
  <si>
    <t>ARMAÇÃO DE BLOCO, VIGA BALDRAME E SAPATA UTILIZANDO AÇO CA-60 DE 5 MM- MONTAGEM. AF_06/2017</t>
  </si>
  <si>
    <t>CONCRETO FCK = 15MPA, TRAÇO 1:3,4:3,5 (CIMENTO/ AREIA MÉDIA/ BRITA 1)- PREPARO MECÂNICO COM BETONEIRA 400 L. AF_07/2016</t>
  </si>
  <si>
    <t>M4</t>
  </si>
  <si>
    <t xml:space="preserve">FORNECIMENTO E ASSENTAMENTO DE BRITA 2 OU 3 - DRENOS E FILTROS </t>
  </si>
  <si>
    <t xml:space="preserve">A COMPOSIÇÃO SINAPI -73902 /1-JAN/19 (CAMADA DRENANTE COM BRITA NUM 3) FOI SUBSTITUÍDA PELA COMPOSIÇÃO SINAPI JAN/20: 88549, POIS 73902/1 FOI DESATIVADA NO BOLETIM SINAPI ATUAL. </t>
  </si>
  <si>
    <t>DISJUNTOR MONOPOLAR TIPO DIN, CORRENTE NOMINAL DE 10A - FORNECIMENTO E</t>
  </si>
  <si>
    <t>INTERRUPTOR SIMPLES (2 MÓDULOS), 10A/250V, INCLUINDO SUPORTE E PLACA -FORNECIMENTO E INSTALAÇÃO. AF_12/2015</t>
  </si>
  <si>
    <t>INTERRUPTOR SIMPLES (1 MÓDULO) COM 1 TOMADA DE EMBUTIR 2P+T 10 A, INCLUINDO SUPORTE E PLACA - FORNECIMENTO E INSTALAÇÃO. AF_12/2015</t>
  </si>
  <si>
    <t>INTERRUPTOR SIMPLES (1 MÓDULO) COM INTERRUPTOR PARALELO (2 MÓDULOS), 1 0A/250V, INCLUINDO SUPORTE E PLACA - FORNECIMENTO E INSTALAÇÃO. AF_12/2015</t>
  </si>
  <si>
    <t>DATA: MAR/2020</t>
  </si>
  <si>
    <t>11.9</t>
  </si>
  <si>
    <t>OK</t>
  </si>
  <si>
    <t>DIVIMASTER FORROS E DIVISÓRIAS</t>
  </si>
  <si>
    <t>07.805.012/0001-32</t>
  </si>
  <si>
    <t>(65)3321-8166</t>
  </si>
  <si>
    <t>Edemir Santiago</t>
  </si>
  <si>
    <t>EVELYN  EVA</t>
  </si>
  <si>
    <t>SÓ BOX VIDRAÇARIA</t>
  </si>
  <si>
    <t>10.376.632/0001-08</t>
  </si>
  <si>
    <t>(65)9.9229-4898</t>
  </si>
  <si>
    <t>ELYSON YSLER</t>
  </si>
  <si>
    <t>IMPERIAL VIDROS</t>
  </si>
  <si>
    <t>36.318.526/0001-61</t>
  </si>
  <si>
    <t>(65)99203-8255</t>
  </si>
  <si>
    <t>ERIKA OLIVEIRA</t>
  </si>
  <si>
    <t>LUMINARIA DE SOBREPOR EM CHAPA DE ACO, MARCA ABALUX OU SIMILAR PARA 2 LAMPADAS LED TUBE</t>
  </si>
  <si>
    <t>ELETROFIOS MATERIAIS ELÉTRICOS</t>
  </si>
  <si>
    <t>PIZZATTO MATERIAIS ELÉTRICOS</t>
  </si>
  <si>
    <t>VIVEIRO CENTRO AMÉRICA</t>
  </si>
  <si>
    <t>12.036.538/0001-35</t>
  </si>
  <si>
    <t>(65) 9.9954-2608</t>
  </si>
  <si>
    <t>CAMILA</t>
  </si>
  <si>
    <t>BLOQUETE/PISO INTERTRAVADO DE CONCRETO - MODELO RETANGULAR  DIRECIONAL OU ALERTA 20 CM X 20 CM, E = 6 CM, RESISTENCIA DE 35 MPA (NBR 9781).</t>
  </si>
  <si>
    <r>
      <t>*</t>
    </r>
    <r>
      <rPr>
        <b/>
        <sz val="10"/>
        <rFont val="Arial"/>
        <family val="2"/>
      </rPr>
      <t>JUSTIFICATIVA:</t>
    </r>
    <r>
      <rPr>
        <sz val="10"/>
        <rFont val="Arial"/>
        <family val="2"/>
      </rPr>
      <t xml:space="preserve">  A Empresa Blocos Brasil é a única fornecedora deste bloco intertravado alerta ou direcional com as dimensões do projeto(20X20X6).FORAM CONSULTADAS:1)Pantanal Ind Pisos Drenantes, 2)GEOBLOCOS IND ARTEF CIMENTO, 3) AMÉRICA DO SUL PISOS DRENANTES, 4)LADRIARTES IND DE PISO </t>
    </r>
  </si>
  <si>
    <t>ACRILIC LASER DESIGNER</t>
  </si>
  <si>
    <t>30.124.332/0001-49</t>
  </si>
  <si>
    <t>(65) 2137-9957</t>
  </si>
  <si>
    <t>POLIANA</t>
  </si>
  <si>
    <t>MARCO</t>
  </si>
  <si>
    <t>SK ACRÍLICOS</t>
  </si>
  <si>
    <t>13.603.087/0001-33</t>
  </si>
  <si>
    <t>(65)9.9998-3705</t>
  </si>
  <si>
    <t>PÂMELA</t>
  </si>
  <si>
    <t>VISUAL PLACAS</t>
  </si>
  <si>
    <t>23.622.227/0001-74</t>
  </si>
  <si>
    <t>(65) 9.9908-5866</t>
  </si>
  <si>
    <t>WAGNER JORTE</t>
  </si>
  <si>
    <t>TODIMO MAT PARA CONSTRUÇÃO</t>
  </si>
  <si>
    <t>(65) 3617-5000</t>
  </si>
  <si>
    <t>ROBSON</t>
  </si>
  <si>
    <t>CASTELLI MAT PARA CONSTRUÇÃO</t>
  </si>
  <si>
    <t>DATA: 03/2020</t>
  </si>
  <si>
    <t xml:space="preserve">1 peça -------- 0,04 m²                                                                                                                                                                                                                                                                                                                                                                                                                                                                                                                                                                                                                                                                                                                                                                                                                                                                                                                                                                                                                                                                                                                                                                                                                                                                                                                                                                                                                                                                                                                                                                       25 peças ----       1 m²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 peça  ----  R$ 5,08 (cotação 13)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m²    ---   R$ 127,00                </t>
  </si>
  <si>
    <t>EXTINTOR INCENDIO TP PO QUIMICO 6KG - FORNECIMENTO E INSTALACAO</t>
  </si>
  <si>
    <t>EXTINTOR INCENDIO AGUA-PRESSURIZADA 10L INCL SUPORTE PAREDE CARGA COMPLETA FORNECIMENTO E COLOCACAO</t>
  </si>
  <si>
    <t>BOLETIM DE REFERÊNCIA- SINAPI JANEIRO/2020- SEM DESONERAÇÃO</t>
  </si>
  <si>
    <r>
      <t xml:space="preserve">Importa o presente orçamento em R$ 228.012,61: </t>
    </r>
    <r>
      <rPr>
        <sz val="10"/>
        <rFont val="Arial"/>
        <family val="2"/>
      </rPr>
      <t>(Duzentos e vinte e oito mil, doze reais e sessenta e um centavos).</t>
    </r>
  </si>
  <si>
    <t>BOLETIM DE REFERÊNCIA- SINAPI JANEIRO/2020 - SEM DESONERAÇÃO</t>
  </si>
  <si>
    <t>LUMINÁRIA DE SOBREPOR EM CHAPA DE AÇO PARA DUAS LÂMPADAS LED TUBE, FORNECIMENTO E INSTALAÇÃO</t>
  </si>
  <si>
    <t>LUMINARIA DE SOBREPOR EM CHAPA DE AÇO PARA DUAS LÂMPADAS LED TUBE, FORNECIMENTO E INSTALACAO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</si>
</sst>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&quot;R$&quot;* #,##0.00_);_(&quot;R$&quot;* \(#,##0.00\);_(&quot;R$&quot;* &quot;-&quot;??_);_(@_)"/>
    <numFmt numFmtId="168" formatCode="0.0"/>
    <numFmt numFmtId="169" formatCode="_(&quot;R$ &quot;#,##0.00_);_(&quot;R$ &quot;* \(#,##0.00\);_(&quot;R$ &quot;* &quot;-&quot;??_);_(@_)"/>
    <numFmt numFmtId="170" formatCode="0.000"/>
    <numFmt numFmtId="171" formatCode="&quot;R$ &quot;#,##0.00"/>
    <numFmt numFmtId="172" formatCode="#,##0.000"/>
    <numFmt numFmtId="173" formatCode="000,000"/>
    <numFmt numFmtId="174" formatCode="_(* #,##0.00_);_(* \(#,##0.00\);_(* \-??_);_(@_)"/>
    <numFmt numFmtId="175" formatCode="&quot;R$&quot;#,##0.00"/>
    <numFmt numFmtId="176" formatCode="&quot;R$&quot;\ #,##0.00"/>
    <numFmt numFmtId="177" formatCode="0.0000"/>
    <numFmt numFmtId="178" formatCode="00000"/>
    <numFmt numFmtId="179" formatCode="0.0000000"/>
    <numFmt numFmtId="180" formatCode="#,##0.00000"/>
  </numFmts>
  <fonts count="3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1"/>
      <name val="Arial"/>
      <family val="2"/>
    </font>
    <font>
      <b/>
      <i/>
      <sz val="12"/>
      <name val="Arial"/>
      <family val="2"/>
    </font>
    <font>
      <u/>
      <sz val="10"/>
      <color theme="10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1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0" fillId="0" borderId="0"/>
    <xf numFmtId="0" fontId="2" fillId="0" borderId="0"/>
    <xf numFmtId="0" fontId="19" fillId="0" borderId="0"/>
    <xf numFmtId="0" fontId="10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10" fillId="0" borderId="0" applyFill="0" applyBorder="0" applyAlignment="0" applyProtection="0"/>
    <xf numFmtId="0" fontId="1" fillId="0" borderId="0"/>
    <xf numFmtId="0" fontId="1" fillId="0" borderId="0"/>
  </cellStyleXfs>
  <cellXfs count="741">
    <xf numFmtId="0" fontId="0" fillId="0" borderId="0" xfId="0"/>
    <xf numFmtId="0" fontId="3" fillId="0" borderId="0" xfId="0" applyFont="1" applyFill="1"/>
    <xf numFmtId="0" fontId="6" fillId="0" borderId="0" xfId="0" applyFont="1" applyFill="1"/>
    <xf numFmtId="0" fontId="4" fillId="0" borderId="1" xfId="0" applyFont="1" applyFill="1" applyBorder="1" applyAlignment="1">
      <alignment horizontal="left" vertical="center"/>
    </xf>
    <xf numFmtId="0" fontId="3" fillId="0" borderId="0" xfId="0" applyFont="1"/>
    <xf numFmtId="0" fontId="4" fillId="0" borderId="0" xfId="0" applyFont="1" applyFill="1"/>
    <xf numFmtId="9" fontId="7" fillId="0" borderId="0" xfId="0" applyNumberFormat="1" applyFont="1" applyFill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/>
    <xf numFmtId="0" fontId="5" fillId="0" borderId="1" xfId="0" applyFont="1" applyFill="1" applyBorder="1" applyAlignment="1">
      <alignment horizontal="right" vertical="center"/>
    </xf>
    <xf numFmtId="9" fontId="7" fillId="0" borderId="0" xfId="0" applyNumberFormat="1" applyFont="1" applyFill="1" applyBorder="1" applyAlignment="1" applyProtection="1">
      <alignment horizontal="center" vertical="center"/>
      <protection hidden="1"/>
    </xf>
    <xf numFmtId="166" fontId="3" fillId="0" borderId="0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Border="1"/>
    <xf numFmtId="0" fontId="2" fillId="2" borderId="1" xfId="0" applyFont="1" applyFill="1" applyBorder="1" applyAlignment="1">
      <alignment horizontal="center" vertical="center"/>
    </xf>
    <xf numFmtId="171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1" fontId="2" fillId="2" borderId="2" xfId="0" applyNumberFormat="1" applyFont="1" applyFill="1" applyBorder="1" applyAlignment="1">
      <alignment horizontal="center" vertical="center" wrapText="1"/>
    </xf>
    <xf numFmtId="171" fontId="4" fillId="2" borderId="2" xfId="4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8" fontId="2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171" fontId="4" fillId="5" borderId="4" xfId="0" applyNumberFormat="1" applyFont="1" applyFill="1" applyBorder="1" applyAlignment="1">
      <alignment horizontal="center" vertical="center" wrapText="1"/>
    </xf>
    <xf numFmtId="171" fontId="2" fillId="2" borderId="5" xfId="23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171" fontId="2" fillId="5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9" fontId="4" fillId="5" borderId="7" xfId="0" applyNumberFormat="1" applyFont="1" applyFill="1" applyBorder="1" applyAlignment="1">
      <alignment vertical="center" wrapText="1"/>
    </xf>
    <xf numFmtId="49" fontId="4" fillId="5" borderId="9" xfId="0" applyNumberFormat="1" applyFont="1" applyFill="1" applyBorder="1" applyAlignment="1">
      <alignment vertical="center" wrapText="1"/>
    </xf>
    <xf numFmtId="0" fontId="2" fillId="6" borderId="1" xfId="0" quotePrefix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center" vertical="center"/>
    </xf>
    <xf numFmtId="171" fontId="2" fillId="2" borderId="8" xfId="0" applyNumberFormat="1" applyFont="1" applyFill="1" applyBorder="1" applyAlignment="1">
      <alignment horizontal="center" vertical="center"/>
    </xf>
    <xf numFmtId="171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1" fontId="5" fillId="2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171" fontId="4" fillId="2" borderId="2" xfId="6" applyNumberFormat="1" applyFont="1" applyFill="1" applyBorder="1" applyAlignment="1">
      <alignment horizontal="center" vertical="center" wrapText="1"/>
    </xf>
    <xf numFmtId="169" fontId="4" fillId="0" borderId="1" xfId="4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0" fillId="0" borderId="0" xfId="0" applyNumberFormat="1"/>
    <xf numFmtId="9" fontId="0" fillId="0" borderId="0" xfId="17" applyFont="1"/>
    <xf numFmtId="4" fontId="0" fillId="0" borderId="0" xfId="0" applyNumberFormat="1"/>
    <xf numFmtId="171" fontId="4" fillId="2" borderId="9" xfId="4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171" fontId="2" fillId="2" borderId="3" xfId="0" applyNumberFormat="1" applyFont="1" applyFill="1" applyBorder="1" applyAlignment="1">
      <alignment horizontal="center" vertical="center"/>
    </xf>
    <xf numFmtId="171" fontId="4" fillId="0" borderId="2" xfId="4" applyNumberFormat="1" applyFont="1" applyFill="1" applyBorder="1" applyAlignment="1">
      <alignment horizontal="center" vertical="center" wrapText="1"/>
    </xf>
    <xf numFmtId="171" fontId="4" fillId="2" borderId="9" xfId="6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/>
    <xf numFmtId="0" fontId="2" fillId="6" borderId="8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175" fontId="4" fillId="0" borderId="1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NumberFormat="1" applyFont="1" applyBorder="1" applyAlignment="1">
      <alignment horizontal="center"/>
    </xf>
    <xf numFmtId="175" fontId="4" fillId="0" borderId="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175" fontId="15" fillId="0" borderId="16" xfId="0" applyNumberFormat="1" applyFont="1" applyBorder="1" applyAlignment="1"/>
    <xf numFmtId="2" fontId="15" fillId="0" borderId="17" xfId="0" applyNumberFormat="1" applyFont="1" applyBorder="1" applyAlignment="1">
      <alignment horizontal="center"/>
    </xf>
    <xf numFmtId="171" fontId="11" fillId="2" borderId="18" xfId="4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/>
      <protection hidden="1"/>
    </xf>
    <xf numFmtId="49" fontId="4" fillId="0" borderId="23" xfId="0" applyNumberFormat="1" applyFont="1" applyBorder="1" applyAlignment="1" applyProtection="1">
      <alignment horizontal="center" vertical="center"/>
      <protection hidden="1"/>
    </xf>
    <xf numFmtId="49" fontId="4" fillId="0" borderId="24" xfId="0" applyNumberFormat="1" applyFont="1" applyBorder="1" applyAlignment="1" applyProtection="1">
      <alignment horizontal="center" vertical="center"/>
      <protection hidden="1"/>
    </xf>
    <xf numFmtId="0" fontId="15" fillId="0" borderId="2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4" fillId="7" borderId="2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5" fontId="4" fillId="0" borderId="19" xfId="0" applyNumberFormat="1" applyFont="1" applyBorder="1" applyAlignment="1">
      <alignment horizontal="center"/>
    </xf>
    <xf numFmtId="0" fontId="2" fillId="6" borderId="25" xfId="0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0" fontId="2" fillId="6" borderId="25" xfId="0" applyNumberFormat="1" applyFont="1" applyFill="1" applyBorder="1" applyAlignment="1">
      <alignment horizontal="center" vertical="center"/>
    </xf>
    <xf numFmtId="171" fontId="2" fillId="2" borderId="1" xfId="23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4" fontId="2" fillId="0" borderId="1" xfId="10" applyNumberFormat="1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1" fontId="2" fillId="2" borderId="25" xfId="0" applyNumberFormat="1" applyFont="1" applyFill="1" applyBorder="1" applyAlignment="1">
      <alignment horizontal="center" vertical="center"/>
    </xf>
    <xf numFmtId="0" fontId="2" fillId="2" borderId="25" xfId="0" quotePrefix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2" fontId="2" fillId="0" borderId="1" xfId="24" applyNumberFormat="1" applyFont="1" applyFill="1" applyBorder="1" applyAlignment="1">
      <alignment horizontal="center" vertical="center" wrapText="1"/>
    </xf>
    <xf numFmtId="2" fontId="2" fillId="6" borderId="1" xfId="24" applyNumberFormat="1" applyFont="1" applyFill="1" applyBorder="1" applyAlignment="1">
      <alignment horizontal="center" vertical="center" wrapText="1"/>
    </xf>
    <xf numFmtId="171" fontId="2" fillId="2" borderId="5" xfId="24" applyNumberFormat="1" applyFont="1" applyFill="1" applyBorder="1" applyAlignment="1">
      <alignment horizontal="center" vertical="center" wrapText="1"/>
    </xf>
    <xf numFmtId="0" fontId="2" fillId="6" borderId="25" xfId="10" applyFont="1" applyFill="1" applyBorder="1" applyAlignment="1">
      <alignment horizontal="center" vertical="center"/>
    </xf>
    <xf numFmtId="175" fontId="4" fillId="7" borderId="21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0" fillId="0" borderId="0" xfId="0" applyFont="1"/>
    <xf numFmtId="0" fontId="2" fillId="6" borderId="1" xfId="0" applyFont="1" applyFill="1" applyBorder="1" applyAlignment="1">
      <alignment horizontal="center" vertical="center"/>
    </xf>
    <xf numFmtId="0" fontId="4" fillId="7" borderId="21" xfId="0" applyFont="1" applyFill="1" applyBorder="1" applyAlignment="1">
      <alignment horizontal="center" vertical="center"/>
    </xf>
    <xf numFmtId="175" fontId="4" fillId="0" borderId="16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/>
    </xf>
    <xf numFmtId="175" fontId="4" fillId="0" borderId="0" xfId="0" applyNumberFormat="1" applyFont="1" applyBorder="1" applyAlignment="1">
      <alignment horizontal="center"/>
    </xf>
    <xf numFmtId="0" fontId="4" fillId="7" borderId="20" xfId="0" applyFont="1" applyFill="1" applyBorder="1" applyAlignment="1">
      <alignment horizontal="center" vertical="center"/>
    </xf>
    <xf numFmtId="0" fontId="2" fillId="6" borderId="25" xfId="0" quotePrefix="1" applyFont="1" applyFill="1" applyBorder="1" applyAlignment="1">
      <alignment horizontal="center" vertical="center"/>
    </xf>
    <xf numFmtId="0" fontId="2" fillId="0" borderId="0" xfId="0" applyFont="1"/>
    <xf numFmtId="10" fontId="7" fillId="0" borderId="1" xfId="0" applyNumberFormat="1" applyFont="1" applyFill="1" applyBorder="1" applyAlignment="1" applyProtection="1">
      <alignment horizontal="center" vertical="center"/>
      <protection hidden="1"/>
    </xf>
    <xf numFmtId="175" fontId="0" fillId="0" borderId="1" xfId="0" applyNumberFormat="1" applyBorder="1" applyAlignment="1">
      <alignment horizontal="center" vertical="center"/>
    </xf>
    <xf numFmtId="175" fontId="0" fillId="0" borderId="4" xfId="0" applyNumberFormat="1" applyBorder="1" applyAlignment="1">
      <alignment horizontal="center" vertical="center"/>
    </xf>
    <xf numFmtId="0" fontId="21" fillId="0" borderId="0" xfId="0" applyFont="1"/>
    <xf numFmtId="0" fontId="4" fillId="7" borderId="28" xfId="0" applyFont="1" applyFill="1" applyBorder="1" applyAlignment="1">
      <alignment horizontal="center"/>
    </xf>
    <xf numFmtId="4" fontId="7" fillId="4" borderId="1" xfId="15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72" fontId="7" fillId="4" borderId="1" xfId="15" applyNumberFormat="1" applyFont="1" applyFill="1" applyBorder="1" applyAlignment="1">
      <alignment horizontal="center" vertical="center" wrapText="1"/>
    </xf>
    <xf numFmtId="175" fontId="4" fillId="0" borderId="45" xfId="0" applyNumberFormat="1" applyFont="1" applyBorder="1" applyAlignment="1">
      <alignment horizontal="center"/>
    </xf>
    <xf numFmtId="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" fontId="2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" fontId="2" fillId="0" borderId="0" xfId="1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2" fontId="2" fillId="0" borderId="0" xfId="24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171" fontId="5" fillId="2" borderId="8" xfId="0" applyNumberFormat="1" applyFont="1" applyFill="1" applyBorder="1" applyAlignment="1">
      <alignment horizontal="right" vertical="center" wrapText="1"/>
    </xf>
    <xf numFmtId="171" fontId="5" fillId="2" borderId="7" xfId="0" applyNumberFormat="1" applyFont="1" applyFill="1" applyBorder="1" applyAlignment="1">
      <alignment horizontal="right" vertical="center" wrapText="1"/>
    </xf>
    <xf numFmtId="171" fontId="5" fillId="2" borderId="25" xfId="0" applyNumberFormat="1" applyFont="1" applyFill="1" applyBorder="1" applyAlignment="1">
      <alignment horizontal="right" vertical="center" wrapText="1"/>
    </xf>
    <xf numFmtId="171" fontId="4" fillId="2" borderId="8" xfId="0" applyNumberFormat="1" applyFont="1" applyFill="1" applyBorder="1" applyAlignment="1">
      <alignment horizontal="right" vertical="center"/>
    </xf>
    <xf numFmtId="171" fontId="4" fillId="2" borderId="7" xfId="0" applyNumberFormat="1" applyFont="1" applyFill="1" applyBorder="1" applyAlignment="1">
      <alignment horizontal="right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49" fontId="4" fillId="5" borderId="6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vertical="center" wrapText="1"/>
    </xf>
    <xf numFmtId="171" fontId="5" fillId="2" borderId="25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left" vertical="center" wrapText="1"/>
    </xf>
    <xf numFmtId="0" fontId="1" fillId="6" borderId="25" xfId="0" applyFont="1" applyFill="1" applyBorder="1" applyAlignment="1">
      <alignment horizontal="center" vertical="center"/>
    </xf>
    <xf numFmtId="171" fontId="1" fillId="6" borderId="1" xfId="24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/>
    </xf>
    <xf numFmtId="49" fontId="4" fillId="6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1" fillId="6" borderId="3" xfId="16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70" fontId="1" fillId="0" borderId="19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27" applyFont="1" applyBorder="1"/>
    <xf numFmtId="0" fontId="1" fillId="0" borderId="0" xfId="27" applyFont="1" applyBorder="1" applyAlignment="1"/>
    <xf numFmtId="0" fontId="1" fillId="6" borderId="3" xfId="0" applyFont="1" applyFill="1" applyBorder="1" applyAlignment="1">
      <alignment horizontal="center" vertical="center"/>
    </xf>
    <xf numFmtId="0" fontId="1" fillId="6" borderId="1" xfId="0" quotePrefix="1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9" xfId="0" quotePrefix="1" applyFont="1" applyFill="1" applyBorder="1" applyAlignment="1">
      <alignment horizontal="center" vertical="center"/>
    </xf>
    <xf numFmtId="171" fontId="1" fillId="6" borderId="19" xfId="24" applyNumberFormat="1" applyFont="1" applyFill="1" applyBorder="1" applyAlignment="1">
      <alignment horizontal="center" vertical="center" wrapText="1"/>
    </xf>
    <xf numFmtId="176" fontId="1" fillId="0" borderId="18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49" fontId="1" fillId="6" borderId="10" xfId="16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/>
    </xf>
    <xf numFmtId="2" fontId="7" fillId="4" borderId="1" xfId="15" applyNumberFormat="1" applyFont="1" applyFill="1" applyBorder="1" applyAlignment="1">
      <alignment horizontal="center" vertical="center" wrapText="1"/>
    </xf>
    <xf numFmtId="170" fontId="7" fillId="4" borderId="1" xfId="15" applyNumberFormat="1" applyFont="1" applyFill="1" applyBorder="1" applyAlignment="1">
      <alignment horizontal="center" vertical="center" wrapText="1"/>
    </xf>
    <xf numFmtId="177" fontId="7" fillId="4" borderId="1" xfId="15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0" fontId="4" fillId="0" borderId="25" xfId="0" applyFont="1" applyBorder="1" applyAlignment="1">
      <alignment horizontal="center" vertical="center"/>
    </xf>
    <xf numFmtId="0" fontId="1" fillId="0" borderId="0" xfId="27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7" borderId="42" xfId="0" quotePrefix="1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49" fontId="4" fillId="7" borderId="28" xfId="0" quotePrefix="1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7" borderId="42" xfId="0" quotePrefix="1" applyNumberFormat="1" applyFont="1" applyFill="1" applyBorder="1" applyAlignment="1">
      <alignment vertical="center" wrapText="1"/>
    </xf>
    <xf numFmtId="0" fontId="4" fillId="0" borderId="1" xfId="28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4" fontId="4" fillId="0" borderId="32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/>
    </xf>
    <xf numFmtId="49" fontId="4" fillId="2" borderId="40" xfId="0" applyNumberFormat="1" applyFont="1" applyFill="1" applyBorder="1" applyAlignment="1" applyProtection="1">
      <alignment vertical="center" wrapText="1"/>
      <protection hidden="1"/>
    </xf>
    <xf numFmtId="49" fontId="4" fillId="2" borderId="36" xfId="0" applyNumberFormat="1" applyFont="1" applyFill="1" applyBorder="1" applyAlignment="1" applyProtection="1">
      <alignment vertical="center" wrapText="1"/>
      <protection hidden="1"/>
    </xf>
    <xf numFmtId="49" fontId="4" fillId="2" borderId="41" xfId="0" applyNumberFormat="1" applyFont="1" applyFill="1" applyBorder="1" applyAlignment="1" applyProtection="1">
      <alignment vertical="center" wrapText="1"/>
      <protection hidden="1"/>
    </xf>
    <xf numFmtId="49" fontId="4" fillId="2" borderId="8" xfId="0" applyNumberFormat="1" applyFont="1" applyFill="1" applyBorder="1" applyAlignment="1" applyProtection="1">
      <alignment vertical="center"/>
      <protection hidden="1"/>
    </xf>
    <xf numFmtId="49" fontId="4" fillId="2" borderId="7" xfId="0" applyNumberFormat="1" applyFont="1" applyFill="1" applyBorder="1" applyAlignment="1" applyProtection="1">
      <alignment vertical="center"/>
      <protection hidden="1"/>
    </xf>
    <xf numFmtId="49" fontId="4" fillId="2" borderId="9" xfId="0" applyNumberFormat="1" applyFont="1" applyFill="1" applyBorder="1" applyAlignment="1" applyProtection="1">
      <alignment vertical="center"/>
      <protection hidden="1"/>
    </xf>
    <xf numFmtId="49" fontId="4" fillId="2" borderId="1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49" fontId="4" fillId="2" borderId="6" xfId="0" applyNumberFormat="1" applyFont="1" applyFill="1" applyBorder="1" applyAlignment="1" applyProtection="1">
      <alignment vertical="center"/>
      <protection hidden="1"/>
    </xf>
    <xf numFmtId="0" fontId="4" fillId="2" borderId="7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vertical="center"/>
    </xf>
    <xf numFmtId="2" fontId="4" fillId="2" borderId="2" xfId="0" applyNumberFormat="1" applyFont="1" applyFill="1" applyBorder="1" applyAlignment="1">
      <alignment vertical="center"/>
    </xf>
    <xf numFmtId="49" fontId="4" fillId="2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/>
    <xf numFmtId="0" fontId="1" fillId="0" borderId="13" xfId="0" applyFont="1" applyBorder="1" applyAlignment="1"/>
    <xf numFmtId="0" fontId="11" fillId="0" borderId="29" xfId="0" applyFont="1" applyBorder="1" applyAlignment="1"/>
    <xf numFmtId="0" fontId="11" fillId="0" borderId="30" xfId="0" applyFont="1" applyBorder="1" applyAlignment="1"/>
    <xf numFmtId="0" fontId="11" fillId="0" borderId="16" xfId="0" applyFont="1" applyBorder="1" applyAlignment="1">
      <alignment horizontal="center" vertical="center"/>
    </xf>
    <xf numFmtId="0" fontId="11" fillId="0" borderId="31" xfId="0" applyFont="1" applyBorder="1" applyAlignment="1"/>
    <xf numFmtId="0" fontId="11" fillId="0" borderId="0" xfId="0" applyFont="1" applyFill="1" applyBorder="1" applyAlignment="1"/>
    <xf numFmtId="0" fontId="4" fillId="7" borderId="34" xfId="0" applyFont="1" applyFill="1" applyBorder="1" applyAlignment="1">
      <alignment horizontal="center" vertical="center"/>
    </xf>
    <xf numFmtId="49" fontId="4" fillId="7" borderId="33" xfId="0" quotePrefix="1" applyNumberFormat="1" applyFont="1" applyFill="1" applyBorder="1" applyAlignment="1">
      <alignment horizontal="center" vertical="center" wrapText="1"/>
    </xf>
    <xf numFmtId="0" fontId="4" fillId="7" borderId="33" xfId="0" applyFont="1" applyFill="1" applyBorder="1" applyAlignment="1">
      <alignment vertical="center" wrapText="1"/>
    </xf>
    <xf numFmtId="0" fontId="4" fillId="7" borderId="33" xfId="0" applyFont="1" applyFill="1" applyBorder="1" applyAlignment="1">
      <alignment horizontal="center" vertical="center"/>
    </xf>
    <xf numFmtId="0" fontId="4" fillId="7" borderId="33" xfId="0" applyFont="1" applyFill="1" applyBorder="1" applyAlignment="1">
      <alignment vertical="center"/>
    </xf>
    <xf numFmtId="0" fontId="4" fillId="7" borderId="48" xfId="0" applyFont="1" applyFill="1" applyBorder="1" applyAlignment="1">
      <alignment horizontal="right" vertical="center"/>
    </xf>
    <xf numFmtId="175" fontId="4" fillId="7" borderId="49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9" xfId="0" applyFont="1" applyFill="1" applyBorder="1" applyAlignment="1">
      <alignment vertical="center" wrapText="1"/>
    </xf>
    <xf numFmtId="49" fontId="4" fillId="7" borderId="28" xfId="0" quotePrefix="1" applyNumberFormat="1" applyFont="1" applyFill="1" applyBorder="1" applyAlignment="1">
      <alignment horizontal="center" vertical="center" wrapText="1"/>
    </xf>
    <xf numFmtId="0" fontId="4" fillId="7" borderId="28" xfId="0" applyFont="1" applyFill="1" applyBorder="1" applyAlignment="1">
      <alignment vertical="center" wrapText="1"/>
    </xf>
    <xf numFmtId="0" fontId="4" fillId="7" borderId="28" xfId="0" applyFont="1" applyFill="1" applyBorder="1" applyAlignment="1">
      <alignment vertical="center"/>
    </xf>
    <xf numFmtId="0" fontId="4" fillId="7" borderId="42" xfId="0" applyFont="1" applyFill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9" xfId="0" applyFont="1" applyBorder="1" applyAlignment="1"/>
    <xf numFmtId="0" fontId="1" fillId="0" borderId="30" xfId="27" applyFont="1" applyBorder="1" applyAlignment="1">
      <alignment horizontal="left" vertical="center"/>
    </xf>
    <xf numFmtId="0" fontId="1" fillId="0" borderId="30" xfId="27" applyFont="1" applyBorder="1" applyAlignment="1">
      <alignment vertical="center" wrapText="1"/>
    </xf>
    <xf numFmtId="0" fontId="1" fillId="0" borderId="30" xfId="27" applyFont="1" applyBorder="1" applyAlignment="1">
      <alignment horizontal="center" vertical="center"/>
    </xf>
    <xf numFmtId="0" fontId="1" fillId="0" borderId="30" xfId="0" applyFont="1" applyBorder="1" applyAlignment="1"/>
    <xf numFmtId="0" fontId="1" fillId="0" borderId="31" xfId="0" applyFont="1" applyBorder="1" applyAlignment="1"/>
    <xf numFmtId="0" fontId="4" fillId="7" borderId="48" xfId="0" applyFont="1" applyFill="1" applyBorder="1" applyAlignment="1">
      <alignment vertical="center" wrapText="1"/>
    </xf>
    <xf numFmtId="0" fontId="4" fillId="7" borderId="48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 wrapText="1"/>
    </xf>
    <xf numFmtId="0" fontId="4" fillId="7" borderId="42" xfId="0" applyFont="1" applyFill="1" applyBorder="1" applyAlignment="1">
      <alignment vertical="center" wrapText="1"/>
    </xf>
    <xf numFmtId="0" fontId="4" fillId="7" borderId="42" xfId="0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49" fontId="4" fillId="7" borderId="48" xfId="0" quotePrefix="1" applyNumberFormat="1" applyFont="1" applyFill="1" applyBorder="1" applyAlignment="1">
      <alignment horizontal="center" vertical="center" wrapText="1"/>
    </xf>
    <xf numFmtId="49" fontId="4" fillId="7" borderId="42" xfId="0" quotePrefix="1" applyNumberFormat="1" applyFont="1" applyFill="1" applyBorder="1" applyAlignment="1">
      <alignment horizontal="center" vertical="center" wrapText="1"/>
    </xf>
    <xf numFmtId="49" fontId="4" fillId="7" borderId="28" xfId="0" quotePrefix="1" applyNumberFormat="1" applyFont="1" applyFill="1" applyBorder="1" applyAlignment="1">
      <alignment vertical="center" wrapText="1"/>
    </xf>
    <xf numFmtId="0" fontId="4" fillId="0" borderId="3" xfId="28" applyFont="1" applyBorder="1" applyAlignment="1">
      <alignment vertical="center"/>
    </xf>
    <xf numFmtId="0" fontId="4" fillId="0" borderId="6" xfId="28" applyFont="1" applyBorder="1" applyAlignment="1">
      <alignment vertical="center"/>
    </xf>
    <xf numFmtId="0" fontId="4" fillId="0" borderId="1" xfId="28" applyFont="1" applyBorder="1" applyAlignment="1">
      <alignment vertical="center"/>
    </xf>
    <xf numFmtId="0" fontId="4" fillId="0" borderId="2" xfId="28" applyFont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2" fontId="1" fillId="0" borderId="1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0" fontId="7" fillId="4" borderId="3" xfId="15" applyFont="1" applyFill="1" applyBorder="1" applyAlignment="1">
      <alignment horizontal="center" vertical="center" wrapText="1"/>
    </xf>
    <xf numFmtId="0" fontId="7" fillId="4" borderId="10" xfId="15" applyFont="1" applyFill="1" applyBorder="1" applyAlignment="1">
      <alignment horizontal="center" vertical="center" wrapText="1"/>
    </xf>
    <xf numFmtId="4" fontId="7" fillId="4" borderId="19" xfId="15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7" fillId="4" borderId="19" xfId="15" applyNumberFormat="1" applyFont="1" applyFill="1" applyBorder="1" applyAlignment="1">
      <alignment horizontal="center" vertical="center" wrapText="1"/>
    </xf>
    <xf numFmtId="172" fontId="7" fillId="4" borderId="19" xfId="15" applyNumberFormat="1" applyFont="1" applyFill="1" applyBorder="1" applyAlignment="1">
      <alignment horizontal="center" vertical="center" wrapText="1"/>
    </xf>
    <xf numFmtId="170" fontId="7" fillId="4" borderId="19" xfId="15" applyNumberFormat="1" applyFont="1" applyFill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/>
    </xf>
    <xf numFmtId="178" fontId="0" fillId="0" borderId="10" xfId="0" applyNumberFormat="1" applyBorder="1" applyAlignment="1">
      <alignment horizontal="center" vertical="center"/>
    </xf>
    <xf numFmtId="0" fontId="0" fillId="0" borderId="19" xfId="0" applyBorder="1" applyAlignment="1">
      <alignment vertical="center"/>
    </xf>
    <xf numFmtId="177" fontId="7" fillId="4" borderId="19" xfId="15" applyNumberFormat="1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/>
    </xf>
    <xf numFmtId="0" fontId="23" fillId="0" borderId="0" xfId="0" applyFont="1" applyBorder="1" applyAlignment="1">
      <alignment horizontal="right" vertical="center"/>
    </xf>
    <xf numFmtId="17" fontId="23" fillId="0" borderId="27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10" fontId="0" fillId="0" borderId="2" xfId="17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4" xfId="0" applyBorder="1" applyAlignment="1">
      <alignment vertical="center"/>
    </xf>
    <xf numFmtId="10" fontId="0" fillId="0" borderId="15" xfId="17" applyNumberFormat="1" applyFont="1" applyBorder="1" applyAlignment="1">
      <alignment vertical="center"/>
    </xf>
    <xf numFmtId="0" fontId="0" fillId="0" borderId="29" xfId="0" applyBorder="1" applyAlignment="1">
      <alignment vertical="center"/>
    </xf>
    <xf numFmtId="0" fontId="4" fillId="0" borderId="47" xfId="0" applyFont="1" applyBorder="1" applyAlignment="1">
      <alignment horizontal="right" vertical="center"/>
    </xf>
    <xf numFmtId="10" fontId="4" fillId="0" borderId="17" xfId="17" applyNumberFormat="1" applyFont="1" applyBorder="1" applyAlignment="1">
      <alignment vertical="center"/>
    </xf>
    <xf numFmtId="10" fontId="1" fillId="0" borderId="2" xfId="17" applyNumberFormat="1" applyFont="1" applyBorder="1" applyAlignment="1">
      <alignment vertical="center"/>
    </xf>
    <xf numFmtId="10" fontId="0" fillId="0" borderId="1" xfId="0" applyNumberFormat="1" applyBorder="1" applyAlignment="1">
      <alignment horizontal="left" vertical="center"/>
    </xf>
    <xf numFmtId="0" fontId="4" fillId="0" borderId="30" xfId="0" applyFont="1" applyBorder="1" applyAlignment="1">
      <alignment horizontal="right" vertical="center"/>
    </xf>
    <xf numFmtId="10" fontId="4" fillId="0" borderId="31" xfId="17" applyNumberFormat="1" applyFont="1" applyBorder="1" applyAlignment="1">
      <alignment vertical="center"/>
    </xf>
    <xf numFmtId="10" fontId="4" fillId="0" borderId="21" xfId="17" applyNumberFormat="1" applyFont="1" applyBorder="1" applyAlignment="1">
      <alignment vertical="center"/>
    </xf>
    <xf numFmtId="0" fontId="24" fillId="0" borderId="38" xfId="0" applyFont="1" applyBorder="1" applyAlignment="1">
      <alignment vertical="center"/>
    </xf>
    <xf numFmtId="0" fontId="24" fillId="0" borderId="43" xfId="0" applyFont="1" applyBorder="1" applyAlignment="1">
      <alignment horizontal="right" vertical="center"/>
    </xf>
    <xf numFmtId="10" fontId="4" fillId="0" borderId="18" xfId="17" applyNumberFormat="1" applyFont="1" applyBorder="1" applyAlignment="1">
      <alignment vertical="center"/>
    </xf>
    <xf numFmtId="10" fontId="0" fillId="0" borderId="0" xfId="0" applyNumberFormat="1" applyAlignment="1">
      <alignment vertical="center"/>
    </xf>
    <xf numFmtId="0" fontId="1" fillId="0" borderId="1" xfId="0" applyFont="1" applyBorder="1" applyAlignment="1"/>
    <xf numFmtId="0" fontId="8" fillId="0" borderId="1" xfId="13" applyFont="1" applyBorder="1" applyAlignment="1"/>
    <xf numFmtId="0" fontId="8" fillId="0" borderId="0" xfId="13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/>
    </xf>
    <xf numFmtId="0" fontId="7" fillId="0" borderId="0" xfId="13" applyFont="1" applyBorder="1" applyAlignment="1">
      <alignment horizontal="center"/>
    </xf>
    <xf numFmtId="0" fontId="0" fillId="0" borderId="20" xfId="0" applyBorder="1" applyAlignment="1">
      <alignment vertical="center"/>
    </xf>
    <xf numFmtId="0" fontId="0" fillId="0" borderId="28" xfId="0" applyBorder="1" applyAlignment="1">
      <alignment vertical="center"/>
    </xf>
    <xf numFmtId="10" fontId="0" fillId="0" borderId="21" xfId="17" applyNumberFormat="1" applyFont="1" applyBorder="1" applyAlignment="1">
      <alignment vertical="center"/>
    </xf>
    <xf numFmtId="0" fontId="0" fillId="0" borderId="0" xfId="0" applyFill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7" borderId="28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7" borderId="42" xfId="0" applyFont="1" applyFill="1" applyBorder="1" applyAlignment="1">
      <alignment horizontal="left" vertical="center" wrapText="1"/>
    </xf>
    <xf numFmtId="14" fontId="1" fillId="0" borderId="3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14" fontId="1" fillId="6" borderId="3" xfId="0" applyNumberFormat="1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left" vertical="center"/>
    </xf>
    <xf numFmtId="0" fontId="1" fillId="6" borderId="1" xfId="0" applyNumberFormat="1" applyFont="1" applyFill="1" applyBorder="1" applyAlignment="1">
      <alignment horizontal="center"/>
    </xf>
    <xf numFmtId="0" fontId="1" fillId="6" borderId="2" xfId="0" applyNumberFormat="1" applyFont="1" applyFill="1" applyBorder="1" applyAlignment="1">
      <alignment horizontal="center"/>
    </xf>
    <xf numFmtId="0" fontId="1" fillId="6" borderId="4" xfId="0" applyNumberFormat="1" applyFont="1" applyFill="1" applyBorder="1" applyAlignment="1">
      <alignment horizontal="left" vertical="center"/>
    </xf>
    <xf numFmtId="2" fontId="1" fillId="6" borderId="4" xfId="0" quotePrefix="1" applyNumberFormat="1" applyFont="1" applyFill="1" applyBorder="1" applyAlignment="1">
      <alignment horizontal="center"/>
    </xf>
    <xf numFmtId="0" fontId="1" fillId="6" borderId="4" xfId="0" applyNumberFormat="1" applyFont="1" applyFill="1" applyBorder="1" applyAlignment="1">
      <alignment horizontal="center"/>
    </xf>
    <xf numFmtId="0" fontId="1" fillId="6" borderId="15" xfId="0" applyNumberFormat="1" applyFont="1" applyFill="1" applyBorder="1" applyAlignment="1">
      <alignment horizontal="center"/>
    </xf>
    <xf numFmtId="14" fontId="4" fillId="0" borderId="19" xfId="0" applyNumberFormat="1" applyFont="1" applyBorder="1" applyAlignment="1">
      <alignment horizontal="right" vertical="center"/>
    </xf>
    <xf numFmtId="14" fontId="4" fillId="0" borderId="0" xfId="0" applyNumberFormat="1" applyFont="1" applyBorder="1" applyAlignment="1">
      <alignment horizontal="right" vertical="center"/>
    </xf>
    <xf numFmtId="14" fontId="1" fillId="0" borderId="0" xfId="0" applyNumberFormat="1" applyFont="1" applyBorder="1" applyAlignment="1">
      <alignment horizontal="center"/>
    </xf>
    <xf numFmtId="0" fontId="4" fillId="7" borderId="28" xfId="0" quotePrefix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/>
    </xf>
    <xf numFmtId="0" fontId="1" fillId="0" borderId="0" xfId="0" applyFont="1" applyBorder="1"/>
    <xf numFmtId="0" fontId="4" fillId="7" borderId="28" xfId="0" applyFont="1" applyFill="1" applyBorder="1" applyAlignment="1">
      <alignment horizontal="left" vertical="center" wrapText="1"/>
    </xf>
    <xf numFmtId="175" fontId="4" fillId="0" borderId="19" xfId="0" applyNumberFormat="1" applyFont="1" applyBorder="1" applyAlignment="1">
      <alignment horizontal="center" vertical="center"/>
    </xf>
    <xf numFmtId="14" fontId="4" fillId="0" borderId="44" xfId="0" applyNumberFormat="1" applyFont="1" applyBorder="1" applyAlignment="1">
      <alignment horizontal="center" vertical="center"/>
    </xf>
    <xf numFmtId="14" fontId="4" fillId="0" borderId="45" xfId="0" applyNumberFormat="1" applyFont="1" applyBorder="1" applyAlignment="1">
      <alignment horizontal="right" vertical="center"/>
    </xf>
    <xf numFmtId="0" fontId="1" fillId="0" borderId="0" xfId="0" applyFont="1"/>
    <xf numFmtId="0" fontId="4" fillId="6" borderId="28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2" fontId="1" fillId="6" borderId="4" xfId="0" applyNumberFormat="1" applyFont="1" applyFill="1" applyBorder="1" applyAlignment="1">
      <alignment horizontal="center" vertical="center"/>
    </xf>
    <xf numFmtId="14" fontId="4" fillId="6" borderId="10" xfId="0" applyNumberFormat="1" applyFont="1" applyFill="1" applyBorder="1" applyAlignment="1">
      <alignment horizontal="center" vertical="center"/>
    </xf>
    <xf numFmtId="14" fontId="4" fillId="6" borderId="19" xfId="0" applyNumberFormat="1" applyFont="1" applyFill="1" applyBorder="1" applyAlignment="1">
      <alignment horizontal="right" vertical="center"/>
    </xf>
    <xf numFmtId="175" fontId="4" fillId="6" borderId="19" xfId="0" applyNumberFormat="1" applyFont="1" applyFill="1" applyBorder="1" applyAlignment="1">
      <alignment horizontal="center"/>
    </xf>
    <xf numFmtId="0" fontId="4" fillId="7" borderId="28" xfId="0" applyFont="1" applyFill="1" applyBorder="1" applyAlignment="1">
      <alignment horizontal="left" vertical="center"/>
    </xf>
    <xf numFmtId="175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175" fontId="1" fillId="0" borderId="4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175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175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4" fontId="21" fillId="0" borderId="3" xfId="0" applyNumberFormat="1" applyFont="1" applyBorder="1" applyAlignment="1">
      <alignment horizontal="center"/>
    </xf>
    <xf numFmtId="0" fontId="21" fillId="0" borderId="4" xfId="0" applyFont="1" applyBorder="1" applyAlignment="1"/>
    <xf numFmtId="175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14" fontId="4" fillId="0" borderId="34" xfId="0" applyNumberFormat="1" applyFont="1" applyBorder="1" applyAlignment="1">
      <alignment horizontal="center"/>
    </xf>
    <xf numFmtId="14" fontId="4" fillId="0" borderId="33" xfId="0" applyNumberFormat="1" applyFont="1" applyBorder="1" applyAlignment="1">
      <alignment horizontal="right" vertical="center"/>
    </xf>
    <xf numFmtId="175" fontId="4" fillId="0" borderId="33" xfId="0" applyNumberFormat="1" applyFont="1" applyBorder="1" applyAlignment="1">
      <alignment horizontal="center" vertical="center"/>
    </xf>
    <xf numFmtId="14" fontId="1" fillId="0" borderId="33" xfId="0" applyNumberFormat="1" applyFont="1" applyBorder="1" applyAlignment="1"/>
    <xf numFmtId="14" fontId="1" fillId="0" borderId="49" xfId="0" applyNumberFormat="1" applyFont="1" applyBorder="1" applyAlignment="1"/>
    <xf numFmtId="14" fontId="4" fillId="0" borderId="29" xfId="0" applyNumberFormat="1" applyFont="1" applyBorder="1" applyAlignment="1">
      <alignment horizontal="center"/>
    </xf>
    <xf numFmtId="14" fontId="4" fillId="0" borderId="31" xfId="0" applyNumberFormat="1" applyFont="1" applyBorder="1" applyAlignment="1"/>
    <xf numFmtId="14" fontId="4" fillId="0" borderId="16" xfId="0" applyNumberFormat="1" applyFont="1" applyBorder="1" applyAlignment="1">
      <alignment horizontal="right" vertical="center"/>
    </xf>
    <xf numFmtId="14" fontId="1" fillId="0" borderId="16" xfId="0" applyNumberFormat="1" applyFont="1" applyBorder="1" applyAlignment="1"/>
    <xf numFmtId="14" fontId="1" fillId="0" borderId="17" xfId="0" applyNumberFormat="1" applyFont="1" applyBorder="1" applyAlignment="1"/>
    <xf numFmtId="0" fontId="4" fillId="7" borderId="28" xfId="0" applyFont="1" applyFill="1" applyBorder="1" applyAlignment="1"/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164" fontId="0" fillId="0" borderId="0" xfId="0" applyNumberForma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left" vertical="center" wrapText="1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left" vertical="center"/>
    </xf>
    <xf numFmtId="2" fontId="0" fillId="0" borderId="0" xfId="0" applyNumberFormat="1" applyBorder="1" applyAlignment="1">
      <alignment horizontal="center" vertical="center"/>
    </xf>
    <xf numFmtId="175" fontId="4" fillId="7" borderId="41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176" fontId="1" fillId="0" borderId="13" xfId="0" applyNumberFormat="1" applyFont="1" applyBorder="1" applyAlignment="1">
      <alignment horizontal="center" vertical="center"/>
    </xf>
    <xf numFmtId="0" fontId="1" fillId="6" borderId="19" xfId="0" applyFont="1" applyFill="1" applyBorder="1" applyAlignment="1">
      <alignment horizontal="left" vertical="center" wrapText="1"/>
    </xf>
    <xf numFmtId="0" fontId="27" fillId="0" borderId="5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49" fontId="4" fillId="2" borderId="8" xfId="0" applyNumberFormat="1" applyFont="1" applyFill="1" applyBorder="1" applyAlignment="1" applyProtection="1">
      <alignment vertical="center" wrapText="1"/>
      <protection hidden="1"/>
    </xf>
    <xf numFmtId="49" fontId="4" fillId="2" borderId="1" xfId="0" applyNumberFormat="1" applyFont="1" applyFill="1" applyBorder="1" applyAlignment="1" applyProtection="1">
      <alignment vertical="center" wrapText="1"/>
      <protection hidden="1"/>
    </xf>
    <xf numFmtId="0" fontId="1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6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/>
    </xf>
    <xf numFmtId="0" fontId="11" fillId="7" borderId="33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1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79" fontId="1" fillId="0" borderId="1" xfId="0" applyNumberFormat="1" applyFont="1" applyBorder="1" applyAlignment="1">
      <alignment horizontal="center" vertical="center"/>
    </xf>
    <xf numFmtId="0" fontId="1" fillId="0" borderId="11" xfId="0" quotePrefix="1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49" fontId="27" fillId="0" borderId="0" xfId="0" applyNumberFormat="1" applyFont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1" xfId="0" quotePrefix="1" applyFont="1" applyFill="1" applyBorder="1" applyAlignment="1">
      <alignment horizontal="left" vertical="center" wrapText="1"/>
    </xf>
    <xf numFmtId="0" fontId="1" fillId="0" borderId="1" xfId="0" quotePrefix="1" applyFont="1" applyFill="1" applyBorder="1" applyAlignment="1">
      <alignment horizontal="left" vertical="center" wrapText="1"/>
    </xf>
    <xf numFmtId="0" fontId="1" fillId="0" borderId="19" xfId="0" quotePrefix="1" applyFont="1" applyFill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0" xfId="27" applyFont="1" applyFill="1" applyBorder="1"/>
    <xf numFmtId="0" fontId="1" fillId="0" borderId="0" xfId="27" applyFont="1" applyFill="1" applyBorder="1" applyAlignment="1"/>
    <xf numFmtId="0" fontId="1" fillId="0" borderId="0" xfId="27" applyFont="1" applyFill="1" applyBorder="1" applyAlignment="1">
      <alignment vertical="center"/>
    </xf>
    <xf numFmtId="0" fontId="1" fillId="0" borderId="29" xfId="0" applyFont="1" applyBorder="1" applyAlignment="1">
      <alignment horizontal="center"/>
    </xf>
    <xf numFmtId="0" fontId="27" fillId="0" borderId="30" xfId="27" applyFont="1" applyBorder="1" applyAlignment="1">
      <alignment horizontal="left" vertic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9" xfId="0" applyFill="1" applyBorder="1" applyAlignment="1">
      <alignment horizontal="left" vertical="center"/>
    </xf>
    <xf numFmtId="49" fontId="1" fillId="0" borderId="0" xfId="16" applyNumberFormat="1" applyFont="1" applyFill="1" applyBorder="1" applyAlignment="1">
      <alignment horizontal="center" vertical="center"/>
    </xf>
    <xf numFmtId="0" fontId="25" fillId="6" borderId="11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176" fontId="4" fillId="7" borderId="21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71" fontId="1" fillId="0" borderId="1" xfId="24" applyNumberFormat="1" applyFont="1" applyFill="1" applyBorder="1" applyAlignment="1">
      <alignment horizontal="center" vertical="center" wrapText="1"/>
    </xf>
    <xf numFmtId="171" fontId="2" fillId="0" borderId="5" xfId="23" applyNumberFormat="1" applyFont="1" applyFill="1" applyBorder="1" applyAlignment="1">
      <alignment horizontal="center" vertical="center" wrapText="1"/>
    </xf>
    <xf numFmtId="171" fontId="2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4" fillId="7" borderId="33" xfId="0" quotePrefix="1" applyNumberFormat="1" applyFont="1" applyFill="1" applyBorder="1" applyAlignment="1">
      <alignment horizontal="left" vertical="center" wrapText="1"/>
    </xf>
    <xf numFmtId="49" fontId="4" fillId="7" borderId="48" xfId="0" applyNumberFormat="1" applyFont="1" applyFill="1" applyBorder="1" applyAlignment="1">
      <alignment horizontal="left" vertical="center" wrapText="1"/>
    </xf>
    <xf numFmtId="0" fontId="0" fillId="0" borderId="10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3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7" fillId="4" borderId="3" xfId="15" applyNumberFormat="1" applyFont="1" applyFill="1" applyBorder="1" applyAlignment="1">
      <alignment horizontal="center" vertical="center" wrapText="1"/>
    </xf>
    <xf numFmtId="0" fontId="1" fillId="6" borderId="3" xfId="16" applyNumberFormat="1" applyFont="1" applyFill="1" applyBorder="1" applyAlignment="1">
      <alignment horizontal="center" vertical="center"/>
    </xf>
    <xf numFmtId="0" fontId="1" fillId="6" borderId="2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71" fontId="1" fillId="0" borderId="5" xfId="23" applyNumberFormat="1" applyFont="1" applyFill="1" applyBorder="1" applyAlignment="1">
      <alignment horizontal="center" vertical="center" wrapText="1"/>
    </xf>
    <xf numFmtId="171" fontId="1" fillId="0" borderId="2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left" vertical="center" wrapText="1"/>
    </xf>
    <xf numFmtId="171" fontId="1" fillId="2" borderId="8" xfId="0" applyNumberFormat="1" applyFont="1" applyFill="1" applyBorder="1" applyAlignment="1">
      <alignment horizontal="center" vertical="center"/>
    </xf>
    <xf numFmtId="0" fontId="1" fillId="0" borderId="1" xfId="28" quotePrefix="1" applyFont="1" applyFill="1" applyBorder="1" applyAlignment="1">
      <alignment horizontal="justify" vertical="center"/>
    </xf>
    <xf numFmtId="2" fontId="0" fillId="0" borderId="0" xfId="0" applyNumberForma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2" fontId="1" fillId="0" borderId="0" xfId="28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/>
    </xf>
    <xf numFmtId="171" fontId="2" fillId="0" borderId="1" xfId="23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30" fillId="0" borderId="0" xfId="0" applyNumberFormat="1" applyFont="1" applyAlignment="1">
      <alignment horizontal="left" vertical="center" wrapText="1"/>
    </xf>
    <xf numFmtId="49" fontId="1" fillId="0" borderId="1" xfId="0" quotePrefix="1" applyNumberFormat="1" applyFont="1" applyFill="1" applyBorder="1" applyAlignment="1">
      <alignment horizontal="left" vertical="center" wrapText="1"/>
    </xf>
    <xf numFmtId="171" fontId="2" fillId="0" borderId="1" xfId="0" applyNumberFormat="1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171" fontId="2" fillId="0" borderId="8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171" fontId="5" fillId="2" borderId="7" xfId="0" applyNumberFormat="1" applyFont="1" applyFill="1" applyBorder="1" applyAlignment="1">
      <alignment horizontal="right" vertical="center"/>
    </xf>
    <xf numFmtId="0" fontId="1" fillId="6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6" borderId="0" xfId="0" applyNumberFormat="1" applyFont="1" applyFill="1" applyBorder="1" applyAlignment="1">
      <alignment horizontal="center" vertical="center"/>
    </xf>
    <xf numFmtId="0" fontId="1" fillId="6" borderId="0" xfId="0" applyNumberFormat="1" applyFont="1" applyFill="1" applyBorder="1" applyAlignment="1">
      <alignment horizontal="center" vertical="center"/>
    </xf>
    <xf numFmtId="171" fontId="1" fillId="6" borderId="0" xfId="24" applyNumberFormat="1" applyFont="1" applyFill="1" applyBorder="1" applyAlignment="1">
      <alignment horizontal="center" vertical="center" wrapText="1"/>
    </xf>
    <xf numFmtId="0" fontId="1" fillId="6" borderId="0" xfId="28" applyFont="1" applyFill="1" applyBorder="1" applyAlignment="1">
      <alignment horizontal="center" vertical="center"/>
    </xf>
    <xf numFmtId="0" fontId="1" fillId="0" borderId="25" xfId="28" applyFont="1" applyFill="1" applyBorder="1" applyAlignment="1">
      <alignment horizontal="center" vertical="center"/>
    </xf>
    <xf numFmtId="171" fontId="1" fillId="0" borderId="1" xfId="23" applyNumberFormat="1" applyFont="1" applyFill="1" applyBorder="1" applyAlignment="1">
      <alignment horizontal="center" vertical="center" wrapText="1"/>
    </xf>
    <xf numFmtId="171" fontId="4" fillId="0" borderId="9" xfId="4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28" applyFont="1" applyFill="1" applyBorder="1" applyAlignment="1">
      <alignment horizontal="center" vertical="center"/>
    </xf>
    <xf numFmtId="171" fontId="4" fillId="2" borderId="7" xfId="0" applyNumberFormat="1" applyFont="1" applyFill="1" applyBorder="1" applyAlignment="1">
      <alignment horizontal="center" vertical="center" wrapText="1"/>
    </xf>
    <xf numFmtId="171" fontId="27" fillId="2" borderId="0" xfId="0" applyNumberFormat="1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2" borderId="25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1" fillId="2" borderId="25" xfId="0" quotePrefix="1" applyFont="1" applyFill="1" applyBorder="1" applyAlignment="1">
      <alignment horizontal="center" vertical="center"/>
    </xf>
    <xf numFmtId="176" fontId="1" fillId="6" borderId="1" xfId="0" applyNumberFormat="1" applyFont="1" applyFill="1" applyBorder="1" applyAlignment="1">
      <alignment horizontal="center" vertical="center" wrapText="1"/>
    </xf>
    <xf numFmtId="0" fontId="1" fillId="6" borderId="1" xfId="0" quotePrefix="1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6" fontId="1" fillId="6" borderId="1" xfId="24" applyNumberFormat="1" applyFont="1" applyFill="1" applyBorder="1" applyAlignment="1">
      <alignment horizontal="center" vertical="center" wrapText="1"/>
    </xf>
    <xf numFmtId="171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52" xfId="0" applyFont="1" applyFill="1" applyBorder="1" applyAlignment="1">
      <alignment vertical="center"/>
    </xf>
    <xf numFmtId="1" fontId="1" fillId="2" borderId="0" xfId="0" applyNumberFormat="1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1" fontId="21" fillId="2" borderId="0" xfId="0" applyNumberFormat="1" applyFont="1" applyFill="1" applyBorder="1" applyAlignment="1">
      <alignment horizontal="center"/>
    </xf>
    <xf numFmtId="0" fontId="1" fillId="2" borderId="0" xfId="0" quotePrefix="1" applyFont="1" applyFill="1" applyBorder="1" applyAlignment="1">
      <alignment horizontal="center"/>
    </xf>
    <xf numFmtId="1" fontId="21" fillId="0" borderId="0" xfId="0" applyNumberFormat="1" applyFont="1" applyFill="1" applyBorder="1" applyAlignment="1">
      <alignment horizontal="center"/>
    </xf>
    <xf numFmtId="0" fontId="21" fillId="0" borderId="0" xfId="0" quotePrefix="1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center"/>
    </xf>
    <xf numFmtId="0" fontId="1" fillId="6" borderId="0" xfId="0" applyNumberFormat="1" applyFont="1" applyFill="1" applyBorder="1" applyAlignment="1">
      <alignment horizontal="center"/>
    </xf>
    <xf numFmtId="0" fontId="1" fillId="6" borderId="0" xfId="0" quotePrefix="1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2" borderId="0" xfId="0" quotePrefix="1" applyFont="1" applyFill="1" applyBorder="1" applyAlignment="1">
      <alignment horizontal="left" vertical="center"/>
    </xf>
    <xf numFmtId="0" fontId="21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left" vertical="center" wrapText="1"/>
    </xf>
    <xf numFmtId="4" fontId="2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5" xfId="0" applyNumberFormat="1" applyFont="1" applyFill="1" applyBorder="1" applyAlignment="1">
      <alignment horizontal="center" vertical="center"/>
    </xf>
    <xf numFmtId="171" fontId="1" fillId="0" borderId="1" xfId="0" applyNumberFormat="1" applyFont="1" applyFill="1" applyBorder="1" applyAlignment="1">
      <alignment horizontal="center" vertical="center"/>
    </xf>
    <xf numFmtId="4" fontId="15" fillId="6" borderId="0" xfId="0" applyNumberFormat="1" applyFont="1" applyFill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1" fillId="0" borderId="25" xfId="10" applyFont="1" applyFill="1" applyBorder="1" applyAlignment="1">
      <alignment horizontal="center" vertical="center"/>
    </xf>
    <xf numFmtId="0" fontId="1" fillId="0" borderId="25" xfId="0" quotePrefix="1" applyFont="1" applyFill="1" applyBorder="1" applyAlignment="1">
      <alignment horizontal="center" vertical="center" wrapText="1"/>
    </xf>
    <xf numFmtId="171" fontId="1" fillId="0" borderId="25" xfId="24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4" fillId="2" borderId="3" xfId="0" applyNumberFormat="1" applyFont="1" applyFill="1" applyBorder="1" applyAlignment="1" applyProtection="1">
      <alignment horizontal="left" vertical="center"/>
      <protection hidden="1"/>
    </xf>
    <xf numFmtId="49" fontId="4" fillId="2" borderId="1" xfId="0" applyNumberFormat="1" applyFont="1" applyFill="1" applyBorder="1" applyAlignment="1" applyProtection="1">
      <alignment horizontal="left" vertical="center"/>
      <protection hidden="1"/>
    </xf>
    <xf numFmtId="2" fontId="1" fillId="0" borderId="1" xfId="0" applyNumberFormat="1" applyFont="1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 vertical="center"/>
    </xf>
    <xf numFmtId="14" fontId="4" fillId="0" borderId="53" xfId="0" applyNumberFormat="1" applyFont="1" applyBorder="1" applyAlignment="1">
      <alignment horizontal="center"/>
    </xf>
    <xf numFmtId="14" fontId="4" fillId="0" borderId="39" xfId="0" applyNumberFormat="1" applyFont="1" applyBorder="1" applyAlignment="1">
      <alignment horizontal="right" vertical="center"/>
    </xf>
    <xf numFmtId="175" fontId="4" fillId="0" borderId="39" xfId="0" applyNumberFormat="1" applyFont="1" applyBorder="1" applyAlignment="1">
      <alignment horizontal="center" vertical="center"/>
    </xf>
    <xf numFmtId="14" fontId="1" fillId="0" borderId="39" xfId="0" applyNumberFormat="1" applyFont="1" applyBorder="1" applyAlignment="1">
      <alignment horizontal="center"/>
    </xf>
    <xf numFmtId="14" fontId="1" fillId="0" borderId="54" xfId="0" applyNumberFormat="1" applyFont="1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/>
    </xf>
    <xf numFmtId="4" fontId="1" fillId="6" borderId="19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25" xfId="0" quotePrefix="1" applyFont="1" applyFill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center" vertical="center"/>
    </xf>
    <xf numFmtId="171" fontId="4" fillId="0" borderId="1" xfId="0" applyNumberFormat="1" applyFont="1" applyBorder="1" applyAlignment="1" applyProtection="1">
      <alignment horizontal="center" vertical="center"/>
      <protection hidden="1"/>
    </xf>
    <xf numFmtId="171" fontId="4" fillId="0" borderId="2" xfId="0" applyNumberFormat="1" applyFont="1" applyBorder="1" applyAlignment="1" applyProtection="1">
      <alignment horizontal="center" vertical="center"/>
      <protection hidden="1"/>
    </xf>
    <xf numFmtId="9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Font="1" applyBorder="1" applyAlignment="1">
      <alignment horizontal="center"/>
    </xf>
    <xf numFmtId="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6" xfId="0" applyNumberFormat="1" applyFont="1" applyBorder="1" applyAlignment="1" applyProtection="1">
      <alignment horizontal="center" vertical="center"/>
      <protection hidden="1"/>
    </xf>
    <xf numFmtId="171" fontId="4" fillId="0" borderId="1" xfId="17" applyNumberFormat="1" applyFont="1" applyFill="1" applyBorder="1" applyAlignment="1" applyProtection="1">
      <alignment horizontal="center" vertical="center"/>
      <protection hidden="1"/>
    </xf>
    <xf numFmtId="9" fontId="1" fillId="0" borderId="1" xfId="0" applyNumberFormat="1" applyFont="1" applyBorder="1" applyAlignment="1">
      <alignment horizontal="center"/>
    </xf>
    <xf numFmtId="4" fontId="4" fillId="0" borderId="1" xfId="17" applyNumberFormat="1" applyFont="1" applyFill="1" applyBorder="1" applyAlignment="1" applyProtection="1">
      <alignment horizontal="center" vertical="center"/>
      <protection hidden="1"/>
    </xf>
    <xf numFmtId="4" fontId="4" fillId="0" borderId="6" xfId="17" applyNumberFormat="1" applyFont="1" applyFill="1" applyBorder="1" applyAlignment="1" applyProtection="1">
      <alignment horizontal="center" vertical="center"/>
      <protection hidden="1"/>
    </xf>
    <xf numFmtId="9" fontId="1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 applyProtection="1">
      <alignment horizontal="center" vertical="center"/>
      <protection hidden="1"/>
    </xf>
    <xf numFmtId="9" fontId="4" fillId="0" borderId="2" xfId="0" applyNumberFormat="1" applyFont="1" applyBorder="1" applyAlignment="1" applyProtection="1">
      <alignment horizontal="center" vertical="center"/>
      <protection hidden="1"/>
    </xf>
    <xf numFmtId="9" fontId="1" fillId="0" borderId="2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71" fontId="4" fillId="0" borderId="6" xfId="17" applyNumberFormat="1" applyFont="1" applyFill="1" applyBorder="1" applyAlignment="1" applyProtection="1">
      <alignment horizontal="center" vertical="center"/>
      <protection hidden="1"/>
    </xf>
    <xf numFmtId="9" fontId="4" fillId="0" borderId="2" xfId="17" applyNumberFormat="1" applyFont="1" applyFill="1" applyBorder="1" applyAlignment="1" applyProtection="1">
      <alignment horizontal="center" vertical="center"/>
      <protection hidden="1"/>
    </xf>
    <xf numFmtId="9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4" fillId="0" borderId="2" xfId="17" applyNumberFormat="1" applyFont="1" applyFill="1" applyBorder="1" applyAlignment="1" applyProtection="1">
      <alignment horizontal="center" vertical="center"/>
      <protection hidden="1"/>
    </xf>
    <xf numFmtId="49" fontId="1" fillId="0" borderId="28" xfId="0" quotePrefix="1" applyNumberFormat="1" applyFont="1" applyFill="1" applyBorder="1" applyAlignment="1">
      <alignment horizontal="left" vertical="center" wrapText="1"/>
    </xf>
    <xf numFmtId="9" fontId="3" fillId="0" borderId="0" xfId="0" applyNumberFormat="1" applyFont="1"/>
    <xf numFmtId="180" fontId="0" fillId="0" borderId="0" xfId="0" applyNumberFormat="1"/>
    <xf numFmtId="171" fontId="5" fillId="2" borderId="3" xfId="0" applyNumberFormat="1" applyFont="1" applyFill="1" applyBorder="1" applyAlignment="1">
      <alignment horizontal="right" vertical="center" wrapText="1"/>
    </xf>
    <xf numFmtId="171" fontId="2" fillId="0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4" fillId="2" borderId="20" xfId="0" applyNumberFormat="1" applyFont="1" applyFill="1" applyBorder="1" applyAlignment="1" applyProtection="1">
      <alignment horizontal="left" vertical="center"/>
      <protection hidden="1"/>
    </xf>
    <xf numFmtId="49" fontId="4" fillId="2" borderId="28" xfId="0" applyNumberFormat="1" applyFont="1" applyFill="1" applyBorder="1" applyAlignment="1" applyProtection="1">
      <alignment horizontal="left" vertical="center"/>
      <protection hidden="1"/>
    </xf>
    <xf numFmtId="49" fontId="4" fillId="2" borderId="21" xfId="0" applyNumberFormat="1" applyFont="1" applyFill="1" applyBorder="1" applyAlignment="1" applyProtection="1">
      <alignment horizontal="left" vertical="center"/>
      <protection hidden="1"/>
    </xf>
    <xf numFmtId="49" fontId="4" fillId="2" borderId="3" xfId="0" applyNumberFormat="1" applyFont="1" applyFill="1" applyBorder="1" applyAlignment="1" applyProtection="1">
      <alignment horizontal="left" vertical="center"/>
      <protection hidden="1"/>
    </xf>
    <xf numFmtId="49" fontId="4" fillId="2" borderId="1" xfId="0" applyNumberFormat="1" applyFont="1" applyFill="1" applyBorder="1" applyAlignment="1" applyProtection="1">
      <alignment horizontal="left" vertical="center"/>
      <protection hidden="1"/>
    </xf>
    <xf numFmtId="49" fontId="4" fillId="2" borderId="2" xfId="0" applyNumberFormat="1" applyFont="1" applyFill="1" applyBorder="1" applyAlignment="1" applyProtection="1">
      <alignment horizontal="left" vertical="center"/>
      <protection hidden="1"/>
    </xf>
    <xf numFmtId="49" fontId="4" fillId="2" borderId="3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1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/>
    </xf>
    <xf numFmtId="0" fontId="4" fillId="0" borderId="29" xfId="0" applyFont="1" applyBorder="1" applyAlignment="1">
      <alignment horizontal="left" wrapText="1"/>
    </xf>
    <xf numFmtId="0" fontId="4" fillId="0" borderId="30" xfId="0" applyFont="1" applyBorder="1" applyAlignment="1">
      <alignment horizontal="left" wrapText="1"/>
    </xf>
    <xf numFmtId="0" fontId="4" fillId="0" borderId="31" xfId="0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0" fontId="15" fillId="0" borderId="32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4" fillId="5" borderId="33" xfId="0" applyFont="1" applyFill="1" applyBorder="1" applyAlignment="1">
      <alignment horizontal="center" vertical="center"/>
    </xf>
    <xf numFmtId="0" fontId="4" fillId="5" borderId="35" xfId="0" applyFont="1" applyFill="1" applyBorder="1" applyAlignment="1">
      <alignment horizontal="center" vertical="center"/>
    </xf>
    <xf numFmtId="171" fontId="4" fillId="5" borderId="33" xfId="0" applyNumberFormat="1" applyFont="1" applyFill="1" applyBorder="1" applyAlignment="1">
      <alignment horizontal="center" vertical="center"/>
    </xf>
    <xf numFmtId="171" fontId="4" fillId="5" borderId="35" xfId="0" applyNumberFormat="1" applyFont="1" applyFill="1" applyBorder="1" applyAlignment="1">
      <alignment horizontal="center" vertical="center"/>
    </xf>
    <xf numFmtId="171" fontId="4" fillId="5" borderId="36" xfId="0" applyNumberFormat="1" applyFont="1" applyFill="1" applyBorder="1" applyAlignment="1">
      <alignment horizontal="center" vertical="center" wrapText="1"/>
    </xf>
    <xf numFmtId="171" fontId="4" fillId="5" borderId="37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5" borderId="5" xfId="0" applyFont="1" applyFill="1" applyBorder="1" applyAlignment="1">
      <alignment horizontal="center" vertical="center"/>
    </xf>
    <xf numFmtId="0" fontId="4" fillId="5" borderId="34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171" fontId="4" fillId="5" borderId="21" xfId="0" applyNumberFormat="1" applyFont="1" applyFill="1" applyBorder="1" applyAlignment="1">
      <alignment horizontal="center" vertical="center"/>
    </xf>
    <xf numFmtId="171" fontId="4" fillId="5" borderId="15" xfId="0" applyNumberFormat="1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171" fontId="16" fillId="2" borderId="10" xfId="0" applyNumberFormat="1" applyFont="1" applyFill="1" applyBorder="1" applyAlignment="1">
      <alignment horizontal="right" vertical="center"/>
    </xf>
    <xf numFmtId="171" fontId="16" fillId="2" borderId="19" xfId="0" applyNumberFormat="1" applyFont="1" applyFill="1" applyBorder="1" applyAlignment="1">
      <alignment horizontal="right" vertical="center"/>
    </xf>
    <xf numFmtId="171" fontId="27" fillId="2" borderId="1" xfId="0" applyNumberFormat="1" applyFont="1" applyFill="1" applyBorder="1" applyAlignment="1">
      <alignment horizontal="left" vertical="center" wrapText="1"/>
    </xf>
    <xf numFmtId="171" fontId="27" fillId="2" borderId="2" xfId="0" applyNumberFormat="1" applyFont="1" applyFill="1" applyBorder="1" applyAlignment="1">
      <alignment horizontal="left" vertical="center" wrapText="1"/>
    </xf>
    <xf numFmtId="171" fontId="27" fillId="2" borderId="7" xfId="0" applyNumberFormat="1" applyFont="1" applyFill="1" applyBorder="1" applyAlignment="1">
      <alignment horizontal="left" vertical="center" wrapText="1"/>
    </xf>
    <xf numFmtId="171" fontId="31" fillId="2" borderId="7" xfId="0" applyNumberFormat="1" applyFont="1" applyFill="1" applyBorder="1" applyAlignment="1">
      <alignment horizontal="left" vertical="center" wrapText="1"/>
    </xf>
    <xf numFmtId="171" fontId="31" fillId="2" borderId="9" xfId="0" applyNumberFormat="1" applyFont="1" applyFill="1" applyBorder="1" applyAlignment="1">
      <alignment horizontal="left" vertical="center" wrapText="1"/>
    </xf>
    <xf numFmtId="169" fontId="9" fillId="0" borderId="11" xfId="4" applyNumberFormat="1" applyFont="1" applyFill="1" applyBorder="1" applyAlignment="1">
      <alignment horizontal="left" vertical="center"/>
    </xf>
    <xf numFmtId="169" fontId="9" fillId="0" borderId="12" xfId="4" applyNumberFormat="1" applyFont="1" applyFill="1" applyBorder="1" applyAlignment="1">
      <alignment horizontal="left" vertical="center"/>
    </xf>
    <xf numFmtId="169" fontId="9" fillId="0" borderId="13" xfId="4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right" vertical="center"/>
    </xf>
    <xf numFmtId="49" fontId="4" fillId="0" borderId="22" xfId="0" applyNumberFormat="1" applyFont="1" applyBorder="1" applyAlignment="1" applyProtection="1">
      <alignment horizontal="center" vertical="center"/>
      <protection hidden="1"/>
    </xf>
    <xf numFmtId="49" fontId="4" fillId="0" borderId="5" xfId="0" applyNumberFormat="1" applyFont="1" applyBorder="1" applyAlignment="1" applyProtection="1">
      <alignment horizontal="center" vertical="center"/>
      <protection hidden="1"/>
    </xf>
    <xf numFmtId="49" fontId="4" fillId="2" borderId="8" xfId="0" applyNumberFormat="1" applyFont="1" applyFill="1" applyBorder="1" applyAlignment="1" applyProtection="1">
      <alignment horizontal="left" vertical="center"/>
      <protection hidden="1"/>
    </xf>
    <xf numFmtId="49" fontId="4" fillId="2" borderId="7" xfId="0" applyNumberFormat="1" applyFont="1" applyFill="1" applyBorder="1" applyAlignment="1" applyProtection="1">
      <alignment horizontal="left" vertical="center"/>
      <protection hidden="1"/>
    </xf>
    <xf numFmtId="49" fontId="4" fillId="2" borderId="9" xfId="0" applyNumberFormat="1" applyFont="1" applyFill="1" applyBorder="1" applyAlignment="1" applyProtection="1">
      <alignment horizontal="left" vertical="center"/>
      <protection hidden="1"/>
    </xf>
    <xf numFmtId="49" fontId="12" fillId="0" borderId="38" xfId="0" applyNumberFormat="1" applyFont="1" applyFill="1" applyBorder="1" applyAlignment="1" applyProtection="1">
      <alignment horizontal="center" vertical="center"/>
      <protection hidden="1"/>
    </xf>
    <xf numFmtId="49" fontId="12" fillId="0" borderId="12" xfId="0" applyNumberFormat="1" applyFont="1" applyFill="1" applyBorder="1" applyAlignment="1" applyProtection="1">
      <alignment horizontal="center" vertical="center"/>
      <protection hidden="1"/>
    </xf>
    <xf numFmtId="49" fontId="12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49" fontId="4" fillId="2" borderId="25" xfId="0" applyNumberFormat="1" applyFont="1" applyFill="1" applyBorder="1" applyAlignment="1" applyProtection="1">
      <alignment horizontal="left" vertical="center"/>
      <protection hidden="1"/>
    </xf>
    <xf numFmtId="0" fontId="4" fillId="7" borderId="28" xfId="0" applyFont="1" applyFill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14" fontId="0" fillId="0" borderId="19" xfId="0" applyNumberFormat="1" applyBorder="1" applyAlignment="1">
      <alignment horizontal="center"/>
    </xf>
    <xf numFmtId="14" fontId="0" fillId="0" borderId="18" xfId="0" applyNumberFormat="1" applyBorder="1" applyAlignment="1">
      <alignment horizontal="center"/>
    </xf>
    <xf numFmtId="14" fontId="1" fillId="0" borderId="55" xfId="0" applyNumberFormat="1" applyFont="1" applyBorder="1" applyAlignment="1">
      <alignment horizontal="left" vertical="center" wrapText="1"/>
    </xf>
    <xf numFmtId="14" fontId="1" fillId="0" borderId="30" xfId="0" applyNumberFormat="1" applyFont="1" applyBorder="1" applyAlignment="1">
      <alignment horizontal="left" vertical="center" wrapText="1"/>
    </xf>
    <xf numFmtId="14" fontId="1" fillId="0" borderId="16" xfId="0" applyNumberFormat="1" applyFont="1" applyBorder="1" applyAlignment="1">
      <alignment horizontal="center"/>
    </xf>
    <xf numFmtId="14" fontId="1" fillId="0" borderId="17" xfId="0" applyNumberFormat="1" applyFont="1" applyBorder="1" applyAlignment="1">
      <alignment horizontal="center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4" fillId="2" borderId="38" xfId="0" applyNumberFormat="1" applyFont="1" applyFill="1" applyBorder="1" applyAlignment="1" applyProtection="1">
      <alignment horizontal="left" vertical="center"/>
      <protection hidden="1"/>
    </xf>
    <xf numFmtId="49" fontId="4" fillId="2" borderId="43" xfId="0" applyNumberFormat="1" applyFont="1" applyFill="1" applyBorder="1" applyAlignment="1" applyProtection="1">
      <alignment horizontal="left" vertical="center"/>
      <protection hidden="1"/>
    </xf>
    <xf numFmtId="49" fontId="4" fillId="2" borderId="40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36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4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7" xfId="0" applyFont="1" applyFill="1" applyBorder="1" applyAlignment="1">
      <alignment horizontal="left" vertical="center"/>
    </xf>
    <xf numFmtId="14" fontId="0" fillId="0" borderId="45" xfId="0" applyNumberFormat="1" applyBorder="1" applyAlignment="1">
      <alignment horizontal="center" vertical="center"/>
    </xf>
    <xf numFmtId="14" fontId="0" fillId="0" borderId="46" xfId="0" applyNumberFormat="1" applyBorder="1" applyAlignment="1">
      <alignment horizontal="center" vertical="center"/>
    </xf>
    <xf numFmtId="14" fontId="1" fillId="6" borderId="19" xfId="0" applyNumberFormat="1" applyFont="1" applyFill="1" applyBorder="1" applyAlignment="1">
      <alignment horizontal="center" vertical="center"/>
    </xf>
    <xf numFmtId="14" fontId="1" fillId="6" borderId="18" xfId="0" applyNumberFormat="1" applyFont="1" applyFill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 vertical="center"/>
    </xf>
    <xf numFmtId="14" fontId="1" fillId="0" borderId="18" xfId="0" applyNumberFormat="1" applyFont="1" applyBorder="1" applyAlignment="1">
      <alignment horizontal="center" vertical="center"/>
    </xf>
    <xf numFmtId="14" fontId="1" fillId="0" borderId="45" xfId="0" applyNumberFormat="1" applyFont="1" applyBorder="1" applyAlignment="1">
      <alignment horizontal="center" vertical="center"/>
    </xf>
    <xf numFmtId="14" fontId="1" fillId="0" borderId="46" xfId="0" applyNumberFormat="1" applyFont="1" applyBorder="1" applyAlignment="1">
      <alignment horizontal="center" vertical="center"/>
    </xf>
    <xf numFmtId="0" fontId="24" fillId="0" borderId="20" xfId="0" applyFont="1" applyBorder="1" applyAlignment="1">
      <alignment horizontal="left" vertical="center"/>
    </xf>
    <xf numFmtId="0" fontId="24" fillId="0" borderId="28" xfId="0" applyFont="1" applyBorder="1" applyAlignment="1">
      <alignment horizontal="left" vertical="center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29">
    <cellStyle name="Excel Built-in Normal" xfId="1"/>
    <cellStyle name="Hiperlink 2" xfId="2"/>
    <cellStyle name="Hiperlink 3" xfId="3"/>
    <cellStyle name="Moeda" xfId="4" builtinId="4"/>
    <cellStyle name="Moeda 2" xfId="5"/>
    <cellStyle name="Moeda 2 2" xfId="6"/>
    <cellStyle name="Moeda 3" xfId="7"/>
    <cellStyle name="Moeda 4" xfId="8"/>
    <cellStyle name="Moeda 5" xfId="9"/>
    <cellStyle name="Normal" xfId="0" builtinId="0"/>
    <cellStyle name="Normal 2" xfId="10"/>
    <cellStyle name="Normal 2 2" xfId="11"/>
    <cellStyle name="Normal 2 2 2" xfId="28"/>
    <cellStyle name="Normal 3" xfId="12"/>
    <cellStyle name="Normal 4" xfId="13"/>
    <cellStyle name="Normal 5" xfId="27"/>
    <cellStyle name="Normal 8" xfId="14"/>
    <cellStyle name="Normal_Pesquisa no referencial 10 de maio de 2013" xfId="15"/>
    <cellStyle name="Normal_PLANILHA PRONTO SOCORRO CUIABÁ - SERV. PRELIM. - MARROM" xfId="16"/>
    <cellStyle name="Percentagem" xfId="17" builtinId="5"/>
    <cellStyle name="Porcentagem 2" xfId="18"/>
    <cellStyle name="Porcentagem 2 5" xfId="19"/>
    <cellStyle name="Porcentagem 3" xfId="20"/>
    <cellStyle name="Separador de milhares 2" xfId="21"/>
    <cellStyle name="Separador de milhares 3" xfId="22"/>
    <cellStyle name="Vírgula" xfId="23" builtinId="3"/>
    <cellStyle name="Vírgula 2" xfId="24"/>
    <cellStyle name="Vírgula 2 2" xfId="25"/>
    <cellStyle name="Vírgula 3" xfId="26"/>
  </cellStyles>
  <dxfs count="30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19</xdr:row>
      <xdr:rowOff>38100</xdr:rowOff>
    </xdr:from>
    <xdr:to>
      <xdr:col>1</xdr:col>
      <xdr:colOff>2886075</xdr:colOff>
      <xdr:row>20</xdr:row>
      <xdr:rowOff>169210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571875"/>
          <a:ext cx="2886075" cy="35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QO\OR&#199;AMENTOS%202019\K&#225;tia%20-%202019\PLANILHAS%20OR&#199;AMENT&#193;RIAS-OBRAS%20CIVIS\SEMA%20-%20ATUALIZA&#199;&#195;O%20MAR-2018\ATUALIZA&#199;&#195;O%20SEM%20DESONERA&#199;&#195;O\SEMA%20-%20APIAC&#193;S%20ATUALIZA&#199;&#195;O%20SEM%20D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ORÇAMENTÁRIA"/>
      <sheetName val="CRONOGRAMA FÍSICO-FINANCEIRO"/>
      <sheetName val="COMPOSIÇÃO DE CUSTO UNITÁRIO"/>
      <sheetName val="COTAÇÃO DE PREÇOS"/>
      <sheetName val="BDI"/>
      <sheetName val="INSUMO Ñ DES"/>
      <sheetName val="SINTETICO Ñ DES"/>
    </sheetNames>
    <sheetDataSet>
      <sheetData sheetId="0"/>
      <sheetData sheetId="1"/>
      <sheetData sheetId="2"/>
      <sheetData sheetId="3">
        <row r="73">
          <cell r="C73" t="str">
            <v>PORTA SANFONADA DE PVC 1,00 X 2,10 COM FERRAGENS</v>
          </cell>
        </row>
      </sheetData>
      <sheetData sheetId="4">
        <row r="6">
          <cell r="B6" t="str">
            <v>PORTA SANFONADA DE PVC 1,00 X 2,10 COM FERRAGENS</v>
          </cell>
        </row>
        <row r="34">
          <cell r="B34" t="str">
            <v>JANELA DE CORRER COM CAIXILHO DE ALUMÍNIO COMPLETO,  VIDRO TEMPERADO INCOLOR - 8mm, - 02 FOLHAS (1,50X1,00M)- FORNECIMENTO E INSTALAÇÃO</v>
          </cell>
        </row>
        <row r="41">
          <cell r="B41" t="str">
            <v>JANELA MAXIM-AR COM CAIXILHO DE ALUMÍNIO COMPLETO,  VIDRO TEMPERADO INCOLOR - 8mm, - 01 FOLHA (0,60X0,60M)- FORNECIMENTO E INSTALAÇÃO</v>
          </cell>
        </row>
        <row r="48">
          <cell r="B48" t="str">
            <v>JANELA DE CORRER COM CAIXILHO DE ALUMÍNIO COMPLETO,  VIDRO TEMPERADO INCOLOR - 8mm, - 04 FOLHAS (3,65X0,80M)- FORNECIMENTO E INSTALAÇÃO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J32"/>
  <sheetViews>
    <sheetView view="pageBreakPreview" zoomScaleNormal="85" zoomScaleSheetLayoutView="100" workbookViewId="0">
      <selection activeCell="B15" sqref="B15:H16"/>
    </sheetView>
  </sheetViews>
  <sheetFormatPr defaultRowHeight="12.75" x14ac:dyDescent="0.2"/>
  <cols>
    <col min="1" max="1" width="6.7109375" style="60" customWidth="1"/>
    <col min="3" max="3" width="9.28515625" customWidth="1"/>
    <col min="4" max="4" width="21.28515625" customWidth="1"/>
    <col min="8" max="8" width="22.42578125" customWidth="1"/>
    <col min="9" max="9" width="14.28515625" style="60" customWidth="1"/>
    <col min="10" max="10" width="12.85546875" style="67" customWidth="1"/>
  </cols>
  <sheetData>
    <row r="1" spans="1:10" x14ac:dyDescent="0.2">
      <c r="A1" s="628" t="s">
        <v>16</v>
      </c>
      <c r="B1" s="629"/>
      <c r="C1" s="629"/>
      <c r="D1" s="629"/>
      <c r="E1" s="629"/>
      <c r="F1" s="629"/>
      <c r="G1" s="629"/>
      <c r="H1" s="629"/>
      <c r="I1" s="629"/>
      <c r="J1" s="630"/>
    </row>
    <row r="2" spans="1:10" x14ac:dyDescent="0.2">
      <c r="A2" s="631" t="s">
        <v>133</v>
      </c>
      <c r="B2" s="632"/>
      <c r="C2" s="632"/>
      <c r="D2" s="632"/>
      <c r="E2" s="632"/>
      <c r="F2" s="632"/>
      <c r="G2" s="632"/>
      <c r="H2" s="632"/>
      <c r="I2" s="632"/>
      <c r="J2" s="633"/>
    </row>
    <row r="3" spans="1:10" ht="24" customHeight="1" x14ac:dyDescent="0.2">
      <c r="A3" s="634" t="s">
        <v>731</v>
      </c>
      <c r="B3" s="635"/>
      <c r="C3" s="635"/>
      <c r="D3" s="635"/>
      <c r="E3" s="632" t="s">
        <v>65</v>
      </c>
      <c r="F3" s="632"/>
      <c r="G3" s="632"/>
      <c r="H3" s="632"/>
      <c r="I3" s="636" t="s">
        <v>645</v>
      </c>
      <c r="J3" s="637"/>
    </row>
    <row r="4" spans="1:10" x14ac:dyDescent="0.2">
      <c r="A4" s="631" t="s">
        <v>770</v>
      </c>
      <c r="B4" s="632"/>
      <c r="C4" s="632"/>
      <c r="D4" s="632"/>
      <c r="E4" s="638" t="s">
        <v>533</v>
      </c>
      <c r="F4" s="638"/>
      <c r="G4" s="638"/>
      <c r="H4" s="638"/>
      <c r="I4" s="639" t="s">
        <v>868</v>
      </c>
      <c r="J4" s="640"/>
    </row>
    <row r="5" spans="1:10" x14ac:dyDescent="0.2">
      <c r="A5" s="625" t="s">
        <v>872</v>
      </c>
      <c r="B5" s="626"/>
      <c r="C5" s="626"/>
      <c r="D5" s="626"/>
      <c r="E5" s="626"/>
      <c r="F5" s="626"/>
      <c r="G5" s="626"/>
      <c r="H5" s="626"/>
      <c r="I5" s="626"/>
      <c r="J5" s="627"/>
    </row>
    <row r="6" spans="1:10" ht="16.5" thickBot="1" x14ac:dyDescent="0.3">
      <c r="A6" s="642" t="s">
        <v>236</v>
      </c>
      <c r="B6" s="643"/>
      <c r="C6" s="643"/>
      <c r="D6" s="643"/>
      <c r="E6" s="643"/>
      <c r="F6" s="643"/>
      <c r="G6" s="643"/>
      <c r="H6" s="643"/>
      <c r="I6" s="643"/>
      <c r="J6" s="644"/>
    </row>
    <row r="7" spans="1:10" ht="15" x14ac:dyDescent="0.2">
      <c r="A7" s="77" t="s">
        <v>8</v>
      </c>
      <c r="B7" s="645" t="s">
        <v>237</v>
      </c>
      <c r="C7" s="645"/>
      <c r="D7" s="645"/>
      <c r="E7" s="645"/>
      <c r="F7" s="645"/>
      <c r="G7" s="645"/>
      <c r="H7" s="645"/>
      <c r="I7" s="78" t="s">
        <v>238</v>
      </c>
      <c r="J7" s="79" t="s">
        <v>239</v>
      </c>
    </row>
    <row r="8" spans="1:10" x14ac:dyDescent="0.2">
      <c r="A8" s="63">
        <v>1</v>
      </c>
      <c r="B8" s="646" t="s">
        <v>136</v>
      </c>
      <c r="C8" s="641"/>
      <c r="D8" s="641"/>
      <c r="E8" s="641"/>
      <c r="F8" s="641"/>
      <c r="G8" s="641"/>
      <c r="H8" s="641"/>
      <c r="I8" s="65">
        <f>'PLANILHA ORÇAMENTÁRIA'!I11</f>
        <v>7783.36</v>
      </c>
      <c r="J8" s="66">
        <f t="shared" ref="J8:J28" si="0">I8/$I$29*100</f>
        <v>3.413565591832838</v>
      </c>
    </row>
    <row r="9" spans="1:10" x14ac:dyDescent="0.2">
      <c r="A9" s="64">
        <v>2</v>
      </c>
      <c r="B9" s="641" t="s">
        <v>25</v>
      </c>
      <c r="C9" s="641"/>
      <c r="D9" s="641"/>
      <c r="E9" s="641"/>
      <c r="F9" s="641"/>
      <c r="G9" s="641"/>
      <c r="H9" s="641"/>
      <c r="I9" s="65">
        <f>'PLANILHA ORÇAMENTÁRIA'!I22</f>
        <v>34538.78</v>
      </c>
      <c r="J9" s="66">
        <f t="shared" si="0"/>
        <v>15.147749942426433</v>
      </c>
    </row>
    <row r="10" spans="1:10" x14ac:dyDescent="0.2">
      <c r="A10" s="63">
        <v>3</v>
      </c>
      <c r="B10" s="641" t="s">
        <v>51</v>
      </c>
      <c r="C10" s="641"/>
      <c r="D10" s="641"/>
      <c r="E10" s="641"/>
      <c r="F10" s="641"/>
      <c r="G10" s="641"/>
      <c r="H10" s="641"/>
      <c r="I10" s="65">
        <f>'PLANILHA ORÇAMENTÁRIA'!I30</f>
        <v>1710.52</v>
      </c>
      <c r="J10" s="66">
        <f t="shared" si="0"/>
        <v>0.75018657959312007</v>
      </c>
    </row>
    <row r="11" spans="1:10" x14ac:dyDescent="0.2">
      <c r="A11" s="64">
        <v>4</v>
      </c>
      <c r="B11" s="641" t="s">
        <v>28</v>
      </c>
      <c r="C11" s="641"/>
      <c r="D11" s="641"/>
      <c r="E11" s="641"/>
      <c r="F11" s="641"/>
      <c r="G11" s="641"/>
      <c r="H11" s="641"/>
      <c r="I11" s="65">
        <f>'PLANILHA ORÇAMENTÁRIA'!I34</f>
        <v>329.54</v>
      </c>
      <c r="J11" s="66">
        <f t="shared" si="0"/>
        <v>0.14452709435675515</v>
      </c>
    </row>
    <row r="12" spans="1:10" x14ac:dyDescent="0.2">
      <c r="A12" s="63">
        <v>5</v>
      </c>
      <c r="B12" s="641" t="s">
        <v>151</v>
      </c>
      <c r="C12" s="641"/>
      <c r="D12" s="641"/>
      <c r="E12" s="641"/>
      <c r="F12" s="641"/>
      <c r="G12" s="641"/>
      <c r="H12" s="641"/>
      <c r="I12" s="65">
        <f>'PLANILHA ORÇAMENTÁRIA'!I45</f>
        <v>10205.160000000002</v>
      </c>
      <c r="J12" s="66">
        <f t="shared" si="0"/>
        <v>4.4756998308119904</v>
      </c>
    </row>
    <row r="13" spans="1:10" x14ac:dyDescent="0.2">
      <c r="A13" s="64">
        <v>6</v>
      </c>
      <c r="B13" s="641" t="s">
        <v>154</v>
      </c>
      <c r="C13" s="641"/>
      <c r="D13" s="641"/>
      <c r="E13" s="641"/>
      <c r="F13" s="641"/>
      <c r="G13" s="641"/>
      <c r="H13" s="641"/>
      <c r="I13" s="65">
        <f>'PLANILHA ORÇAMENTÁRIA'!I54</f>
        <v>22398.04</v>
      </c>
      <c r="J13" s="66">
        <f t="shared" si="0"/>
        <v>9.8231584647884187</v>
      </c>
    </row>
    <row r="14" spans="1:10" x14ac:dyDescent="0.2">
      <c r="A14" s="63">
        <v>7</v>
      </c>
      <c r="B14" s="641" t="s">
        <v>33</v>
      </c>
      <c r="C14" s="641"/>
      <c r="D14" s="641"/>
      <c r="E14" s="641"/>
      <c r="F14" s="641"/>
      <c r="G14" s="641"/>
      <c r="H14" s="641"/>
      <c r="I14" s="65">
        <f>'PLANILHA ORÇAMENTÁRIA'!I62</f>
        <v>7961.01</v>
      </c>
      <c r="J14" s="66">
        <f t="shared" si="0"/>
        <v>3.4914779493993784</v>
      </c>
    </row>
    <row r="15" spans="1:10" x14ac:dyDescent="0.2">
      <c r="A15" s="64">
        <v>8</v>
      </c>
      <c r="B15" s="641" t="s">
        <v>30</v>
      </c>
      <c r="C15" s="641"/>
      <c r="D15" s="641"/>
      <c r="E15" s="641"/>
      <c r="F15" s="641"/>
      <c r="G15" s="641"/>
      <c r="H15" s="641"/>
      <c r="I15" s="65">
        <f>'PLANILHA ORÇAMENTÁRIA'!I74</f>
        <v>24802.51</v>
      </c>
      <c r="J15" s="66">
        <f t="shared" si="0"/>
        <v>10.877692246933186</v>
      </c>
    </row>
    <row r="16" spans="1:10" x14ac:dyDescent="0.2">
      <c r="A16" s="63">
        <v>9</v>
      </c>
      <c r="B16" s="641" t="s">
        <v>94</v>
      </c>
      <c r="C16" s="641"/>
      <c r="D16" s="641"/>
      <c r="E16" s="641"/>
      <c r="F16" s="641"/>
      <c r="G16" s="641"/>
      <c r="H16" s="641"/>
      <c r="I16" s="65">
        <f>'PLANILHA ORÇAMENTÁRIA'!I85</f>
        <v>20261.559999999998</v>
      </c>
      <c r="J16" s="66">
        <f t="shared" si="0"/>
        <v>8.8861576559296438</v>
      </c>
    </row>
    <row r="17" spans="1:10" x14ac:dyDescent="0.2">
      <c r="A17" s="64">
        <v>10</v>
      </c>
      <c r="B17" s="641" t="s">
        <v>43</v>
      </c>
      <c r="C17" s="641"/>
      <c r="D17" s="641"/>
      <c r="E17" s="641"/>
      <c r="F17" s="641"/>
      <c r="G17" s="641"/>
      <c r="H17" s="641"/>
      <c r="I17" s="65">
        <f>'PLANILHA ORÇAMENTÁRIA'!I98</f>
        <v>14911.940000000002</v>
      </c>
      <c r="J17" s="66">
        <f t="shared" si="0"/>
        <v>6.5399628555631226</v>
      </c>
    </row>
    <row r="18" spans="1:10" x14ac:dyDescent="0.2">
      <c r="A18" s="63">
        <v>11</v>
      </c>
      <c r="B18" s="641" t="s">
        <v>57</v>
      </c>
      <c r="C18" s="641"/>
      <c r="D18" s="641"/>
      <c r="E18" s="641"/>
      <c r="F18" s="641"/>
      <c r="G18" s="641"/>
      <c r="H18" s="641"/>
      <c r="I18" s="65">
        <f>'PLANILHA ORÇAMENTÁRIA'!I109</f>
        <v>14019.109999999999</v>
      </c>
      <c r="J18" s="66">
        <f t="shared" si="0"/>
        <v>6.1483924068936364</v>
      </c>
    </row>
    <row r="19" spans="1:10" x14ac:dyDescent="0.2">
      <c r="A19" s="64">
        <v>12</v>
      </c>
      <c r="B19" s="641" t="s">
        <v>186</v>
      </c>
      <c r="C19" s="641"/>
      <c r="D19" s="641"/>
      <c r="E19" s="641"/>
      <c r="F19" s="641"/>
      <c r="G19" s="641"/>
      <c r="H19" s="641"/>
      <c r="I19" s="65">
        <f>'PLANILHA ORÇAMENTÁRIA'!I117</f>
        <v>24751.49</v>
      </c>
      <c r="J19" s="66">
        <f t="shared" si="0"/>
        <v>10.855316291498092</v>
      </c>
    </row>
    <row r="20" spans="1:10" x14ac:dyDescent="0.2">
      <c r="A20" s="63">
        <v>13</v>
      </c>
      <c r="B20" s="641" t="s">
        <v>423</v>
      </c>
      <c r="C20" s="641"/>
      <c r="D20" s="641"/>
      <c r="E20" s="641"/>
      <c r="F20" s="641"/>
      <c r="G20" s="641"/>
      <c r="H20" s="641"/>
      <c r="I20" s="65">
        <f>'PLANILHA ORÇAMENTÁRIA'!I120</f>
        <v>3899.94</v>
      </c>
      <c r="J20" s="66">
        <f t="shared" si="0"/>
        <v>1.7104054025783928</v>
      </c>
    </row>
    <row r="21" spans="1:10" x14ac:dyDescent="0.2">
      <c r="A21" s="64">
        <v>14</v>
      </c>
      <c r="B21" s="641" t="s">
        <v>66</v>
      </c>
      <c r="C21" s="641"/>
      <c r="D21" s="641"/>
      <c r="E21" s="641"/>
      <c r="F21" s="641"/>
      <c r="G21" s="641"/>
      <c r="H21" s="641"/>
      <c r="I21" s="65">
        <f>'PLANILHA ORÇAMENTÁRIA'!I147</f>
        <v>8133.3700000000008</v>
      </c>
      <c r="J21" s="66">
        <f t="shared" si="0"/>
        <v>3.5670702598422088</v>
      </c>
    </row>
    <row r="22" spans="1:10" x14ac:dyDescent="0.2">
      <c r="A22" s="63">
        <v>15</v>
      </c>
      <c r="B22" s="641" t="s">
        <v>84</v>
      </c>
      <c r="C22" s="641"/>
      <c r="D22" s="641"/>
      <c r="E22" s="641"/>
      <c r="F22" s="641"/>
      <c r="G22" s="641"/>
      <c r="H22" s="641"/>
      <c r="I22" s="65">
        <f>'PLANILHA ORÇAMENTÁRIA'!I169</f>
        <v>4738.1699999999992</v>
      </c>
      <c r="J22" s="66">
        <f t="shared" si="0"/>
        <v>2.078029807211101</v>
      </c>
    </row>
    <row r="23" spans="1:10" x14ac:dyDescent="0.2">
      <c r="A23" s="63">
        <v>16</v>
      </c>
      <c r="B23" s="641" t="s">
        <v>427</v>
      </c>
      <c r="C23" s="641"/>
      <c r="D23" s="641"/>
      <c r="E23" s="641"/>
      <c r="F23" s="641"/>
      <c r="G23" s="641"/>
      <c r="H23" s="641"/>
      <c r="I23" s="65">
        <f>'PLANILHA ORÇAMENTÁRIA'!I184</f>
        <v>4773.6399999999994</v>
      </c>
      <c r="J23" s="66">
        <f>I23/$I$29*100</f>
        <v>2.0935859643903028</v>
      </c>
    </row>
    <row r="24" spans="1:10" x14ac:dyDescent="0.2">
      <c r="A24" s="63">
        <v>17</v>
      </c>
      <c r="B24" s="641" t="s">
        <v>164</v>
      </c>
      <c r="C24" s="641"/>
      <c r="D24" s="641"/>
      <c r="E24" s="641"/>
      <c r="F24" s="641"/>
      <c r="G24" s="641"/>
      <c r="H24" s="641"/>
      <c r="I24" s="65">
        <f>'PLANILHA ORÇAMENTÁRIA'!I193</f>
        <v>589.08999999999992</v>
      </c>
      <c r="J24" s="66">
        <f t="shared" si="0"/>
        <v>0.25835851797845744</v>
      </c>
    </row>
    <row r="25" spans="1:10" x14ac:dyDescent="0.2">
      <c r="A25" s="64">
        <v>18</v>
      </c>
      <c r="B25" s="641" t="s">
        <v>26</v>
      </c>
      <c r="C25" s="641"/>
      <c r="D25" s="641"/>
      <c r="E25" s="641"/>
      <c r="F25" s="641"/>
      <c r="G25" s="641"/>
      <c r="H25" s="641"/>
      <c r="I25" s="65">
        <f>'PLANILHA ORÇAMENTÁRIA'!I233</f>
        <v>14006.53</v>
      </c>
      <c r="J25" s="66">
        <f t="shared" si="0"/>
        <v>6.1428751681760065</v>
      </c>
    </row>
    <row r="26" spans="1:10" x14ac:dyDescent="0.2">
      <c r="A26" s="64">
        <v>19</v>
      </c>
      <c r="B26" s="641" t="s">
        <v>406</v>
      </c>
      <c r="C26" s="641"/>
      <c r="D26" s="641"/>
      <c r="E26" s="641"/>
      <c r="F26" s="641"/>
      <c r="G26" s="641"/>
      <c r="H26" s="641"/>
      <c r="I26" s="65">
        <f>'PLANILHA ORÇAMENTÁRIA'!I243</f>
        <v>606.64</v>
      </c>
      <c r="J26" s="66">
        <f>I26/$I$29*100</f>
        <v>0.26605546070456371</v>
      </c>
    </row>
    <row r="27" spans="1:10" x14ac:dyDescent="0.2">
      <c r="A27" s="63">
        <v>20</v>
      </c>
      <c r="B27" s="641" t="s">
        <v>72</v>
      </c>
      <c r="C27" s="641"/>
      <c r="D27" s="641"/>
      <c r="E27" s="641"/>
      <c r="F27" s="641"/>
      <c r="G27" s="641"/>
      <c r="H27" s="641"/>
      <c r="I27" s="65">
        <f>'PLANILHA ORÇAMENTÁRIA'!I253</f>
        <v>7381.12</v>
      </c>
      <c r="J27" s="66">
        <f t="shared" si="0"/>
        <v>3.2371542959838941</v>
      </c>
    </row>
    <row r="28" spans="1:10" ht="13.5" thickBot="1" x14ac:dyDescent="0.25">
      <c r="A28" s="68">
        <v>21</v>
      </c>
      <c r="B28" s="650" t="s">
        <v>4</v>
      </c>
      <c r="C28" s="650"/>
      <c r="D28" s="650"/>
      <c r="E28" s="650"/>
      <c r="F28" s="650"/>
      <c r="G28" s="650"/>
      <c r="H28" s="650"/>
      <c r="I28" s="69">
        <f>'PLANILHA ORÇAMENTÁRIA'!I257</f>
        <v>211.09</v>
      </c>
      <c r="J28" s="70">
        <f t="shared" si="0"/>
        <v>9.2578213108476776E-2</v>
      </c>
    </row>
    <row r="29" spans="1:10" ht="15.75" thickBot="1" x14ac:dyDescent="0.3">
      <c r="A29" s="651" t="s">
        <v>240</v>
      </c>
      <c r="B29" s="652"/>
      <c r="C29" s="652"/>
      <c r="D29" s="652"/>
      <c r="E29" s="652"/>
      <c r="F29" s="652"/>
      <c r="G29" s="652"/>
      <c r="H29" s="652"/>
      <c r="I29" s="71">
        <f>SUM(I8:I28)</f>
        <v>228012.60999999996</v>
      </c>
      <c r="J29" s="72">
        <f>SUM(J8:J28)</f>
        <v>100.00000000000001</v>
      </c>
    </row>
    <row r="30" spans="1:10" ht="13.15" customHeight="1" thickBot="1" x14ac:dyDescent="0.25">
      <c r="A30" s="647" t="s">
        <v>873</v>
      </c>
      <c r="B30" s="648"/>
      <c r="C30" s="648"/>
      <c r="D30" s="648"/>
      <c r="E30" s="648"/>
      <c r="F30" s="648"/>
      <c r="G30" s="648"/>
      <c r="H30" s="648"/>
      <c r="I30" s="648"/>
      <c r="J30" s="649"/>
    </row>
    <row r="32" spans="1:10" ht="46.5" customHeight="1" x14ac:dyDescent="0.2">
      <c r="A32" s="624" t="s">
        <v>772</v>
      </c>
      <c r="B32" s="624"/>
      <c r="C32" s="624"/>
      <c r="D32" s="624"/>
      <c r="E32" s="624"/>
      <c r="F32" s="624"/>
      <c r="G32" s="624"/>
      <c r="H32" s="624"/>
      <c r="I32" s="624"/>
      <c r="J32" s="624"/>
    </row>
  </sheetData>
  <mergeCells count="35">
    <mergeCell ref="B16:H16"/>
    <mergeCell ref="A30:J30"/>
    <mergeCell ref="B24:H24"/>
    <mergeCell ref="B25:H25"/>
    <mergeCell ref="B27:H27"/>
    <mergeCell ref="B28:H28"/>
    <mergeCell ref="A29:H29"/>
    <mergeCell ref="B23:H23"/>
    <mergeCell ref="B26:H26"/>
    <mergeCell ref="B18:H18"/>
    <mergeCell ref="B19:H19"/>
    <mergeCell ref="B20:H20"/>
    <mergeCell ref="B21:H21"/>
    <mergeCell ref="B22:H22"/>
    <mergeCell ref="B11:H11"/>
    <mergeCell ref="B12:H12"/>
    <mergeCell ref="B13:H13"/>
    <mergeCell ref="B14:H14"/>
    <mergeCell ref="B15:H15"/>
    <mergeCell ref="A32:J32"/>
    <mergeCell ref="A5:J5"/>
    <mergeCell ref="A1:J1"/>
    <mergeCell ref="A2:J2"/>
    <mergeCell ref="A3:D3"/>
    <mergeCell ref="E3:H3"/>
    <mergeCell ref="I3:J3"/>
    <mergeCell ref="A4:D4"/>
    <mergeCell ref="E4:H4"/>
    <mergeCell ref="I4:J4"/>
    <mergeCell ref="B17:H17"/>
    <mergeCell ref="A6:J6"/>
    <mergeCell ref="B7:H7"/>
    <mergeCell ref="B8:H8"/>
    <mergeCell ref="B9:H9"/>
    <mergeCell ref="B10:H10"/>
  </mergeCells>
  <pageMargins left="0.51181102362204722" right="0.51181102362204722" top="0.78740157480314965" bottom="0.78740157480314965" header="0.31496062992125984" footer="0.31496062992125984"/>
  <pageSetup paperSize="9" scale="75" fitToHeight="0" orientation="portrait" r:id="rId1"/>
  <headerFooter>
    <oddFooter>&amp;A&amp;RPágina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Z649"/>
  <sheetViews>
    <sheetView view="pageBreakPreview" topLeftCell="A225" zoomScaleNormal="55" zoomScaleSheetLayoutView="100" workbookViewId="0">
      <selection activeCell="D236" sqref="D236"/>
    </sheetView>
  </sheetViews>
  <sheetFormatPr defaultRowHeight="12.75" x14ac:dyDescent="0.2"/>
  <cols>
    <col min="1" max="1" width="6.28515625" style="16" customWidth="1"/>
    <col min="2" max="2" width="14.7109375" style="16" customWidth="1"/>
    <col min="3" max="3" width="15" style="16" customWidth="1"/>
    <col min="4" max="4" width="73.42578125" style="20" customWidth="1"/>
    <col min="5" max="5" width="7.28515625" style="17" customWidth="1"/>
    <col min="6" max="6" width="13.42578125" style="17" customWidth="1"/>
    <col min="7" max="8" width="12" style="16" bestFit="1" customWidth="1"/>
    <col min="9" max="9" width="17.7109375" style="16" bestFit="1" customWidth="1"/>
    <col min="10" max="10" width="9.42578125" customWidth="1"/>
    <col min="11" max="11" width="8.7109375" customWidth="1"/>
    <col min="12" max="12" width="49" customWidth="1"/>
    <col min="13" max="13" width="6.28515625" customWidth="1"/>
    <col min="14" max="14" width="11.5703125" customWidth="1"/>
    <col min="15" max="15" width="16.140625" customWidth="1"/>
  </cols>
  <sheetData>
    <row r="1" spans="1:15" ht="13.5" customHeight="1" x14ac:dyDescent="0.2">
      <c r="A1" s="628" t="s">
        <v>16</v>
      </c>
      <c r="B1" s="629"/>
      <c r="C1" s="629"/>
      <c r="D1" s="629"/>
      <c r="E1" s="629"/>
      <c r="F1" s="629"/>
      <c r="G1" s="629"/>
      <c r="H1" s="629"/>
      <c r="I1" s="630"/>
      <c r="J1">
        <v>1.2222999999999999</v>
      </c>
    </row>
    <row r="2" spans="1:15" x14ac:dyDescent="0.2">
      <c r="A2" s="631" t="s">
        <v>133</v>
      </c>
      <c r="B2" s="632"/>
      <c r="C2" s="632"/>
      <c r="D2" s="632"/>
      <c r="E2" s="632"/>
      <c r="F2" s="632"/>
      <c r="G2" s="632"/>
      <c r="H2" s="632"/>
      <c r="I2" s="633"/>
    </row>
    <row r="3" spans="1:15" x14ac:dyDescent="0.2">
      <c r="A3" s="581" t="s">
        <v>644</v>
      </c>
      <c r="B3" s="582"/>
      <c r="C3" s="582"/>
      <c r="D3" s="582"/>
      <c r="E3" s="632" t="s">
        <v>65</v>
      </c>
      <c r="F3" s="632"/>
      <c r="G3" s="632"/>
      <c r="H3" s="636" t="s">
        <v>645</v>
      </c>
      <c r="I3" s="637"/>
    </row>
    <row r="4" spans="1:15" x14ac:dyDescent="0.2">
      <c r="A4" s="631" t="s">
        <v>732</v>
      </c>
      <c r="B4" s="632"/>
      <c r="C4" s="632"/>
      <c r="D4" s="632"/>
      <c r="E4" s="638" t="s">
        <v>534</v>
      </c>
      <c r="F4" s="638"/>
      <c r="G4" s="638"/>
      <c r="H4" s="639" t="s">
        <v>826</v>
      </c>
      <c r="I4" s="640"/>
    </row>
    <row r="5" spans="1:15" ht="13.5" thickBot="1" x14ac:dyDescent="0.25">
      <c r="A5" s="659" t="s">
        <v>872</v>
      </c>
      <c r="B5" s="660"/>
      <c r="C5" s="660"/>
      <c r="D5" s="660"/>
      <c r="E5" s="660"/>
      <c r="F5" s="660"/>
      <c r="G5" s="660"/>
      <c r="H5" s="660"/>
      <c r="I5" s="661"/>
    </row>
    <row r="6" spans="1:15" ht="18.75" thickBot="1" x14ac:dyDescent="0.3">
      <c r="A6" s="667" t="s">
        <v>135</v>
      </c>
      <c r="B6" s="668"/>
      <c r="C6" s="668"/>
      <c r="D6" s="668"/>
      <c r="E6" s="668"/>
      <c r="F6" s="668"/>
      <c r="G6" s="668"/>
      <c r="H6" s="668"/>
      <c r="I6" s="669"/>
    </row>
    <row r="7" spans="1:15" x14ac:dyDescent="0.2">
      <c r="A7" s="663" t="s">
        <v>8</v>
      </c>
      <c r="B7" s="653" t="s">
        <v>134</v>
      </c>
      <c r="C7" s="653" t="s">
        <v>50</v>
      </c>
      <c r="D7" s="653" t="s">
        <v>280</v>
      </c>
      <c r="E7" s="653" t="s">
        <v>9</v>
      </c>
      <c r="F7" s="655" t="s">
        <v>18</v>
      </c>
      <c r="G7" s="657" t="s">
        <v>278</v>
      </c>
      <c r="H7" s="658"/>
      <c r="I7" s="665" t="s">
        <v>64</v>
      </c>
    </row>
    <row r="8" spans="1:15" ht="13.15" customHeight="1" x14ac:dyDescent="0.2">
      <c r="A8" s="664"/>
      <c r="B8" s="662"/>
      <c r="C8" s="662"/>
      <c r="D8" s="662"/>
      <c r="E8" s="654"/>
      <c r="F8" s="656"/>
      <c r="G8" s="29" t="s">
        <v>279</v>
      </c>
      <c r="H8" s="29" t="s">
        <v>91</v>
      </c>
      <c r="I8" s="666"/>
    </row>
    <row r="9" spans="1:15" ht="12.75" customHeight="1" x14ac:dyDescent="0.2">
      <c r="A9" s="34">
        <v>1</v>
      </c>
      <c r="B9" s="35"/>
      <c r="C9" s="142"/>
      <c r="D9" s="142" t="s">
        <v>136</v>
      </c>
      <c r="E9" s="36"/>
      <c r="F9" s="36"/>
      <c r="G9" s="36"/>
      <c r="H9" s="36"/>
      <c r="I9" s="37"/>
    </row>
    <row r="10" spans="1:15" x14ac:dyDescent="0.2">
      <c r="A10" s="45" t="s">
        <v>27</v>
      </c>
      <c r="B10" s="21" t="s">
        <v>137</v>
      </c>
      <c r="C10" s="566" t="s">
        <v>201</v>
      </c>
      <c r="D10" s="423" t="s">
        <v>284</v>
      </c>
      <c r="E10" s="467" t="s">
        <v>9</v>
      </c>
      <c r="F10" s="88">
        <v>1</v>
      </c>
      <c r="G10" s="468">
        <v>6367.8</v>
      </c>
      <c r="H10" s="469">
        <f>TRUNC(G10*$J$1,2)</f>
        <v>7783.36</v>
      </c>
      <c r="I10" s="470">
        <f>TRUNC(F10*H10,2)</f>
        <v>7783.36</v>
      </c>
      <c r="K10" s="434">
        <f>'COMPOSIÇÃO DE CUSTO UNITÁRIO'!G8</f>
        <v>6367.8</v>
      </c>
      <c r="L10" s="439" t="str">
        <f>'COMPOSIÇÃO DE CUSTO UNITÁRIO'!C8</f>
        <v>ADMINISTRAÇÃO LOCAL DE OBRA</v>
      </c>
    </row>
    <row r="11" spans="1:15" ht="12.75" customHeight="1" x14ac:dyDescent="0.2">
      <c r="A11" s="134"/>
      <c r="B11" s="135"/>
      <c r="C11" s="135"/>
      <c r="D11" s="135"/>
      <c r="E11" s="135"/>
      <c r="F11" s="135"/>
      <c r="G11" s="135"/>
      <c r="H11" s="143" t="s">
        <v>14</v>
      </c>
      <c r="I11" s="23">
        <f>SUM(I10)</f>
        <v>7783.36</v>
      </c>
    </row>
    <row r="12" spans="1:15" ht="13.15" customHeight="1" x14ac:dyDescent="0.2">
      <c r="A12" s="134"/>
      <c r="B12" s="135"/>
      <c r="C12" s="135"/>
      <c r="D12" s="135"/>
      <c r="E12" s="135"/>
      <c r="F12" s="135"/>
      <c r="G12" s="135"/>
      <c r="H12" s="135"/>
      <c r="I12" s="53"/>
    </row>
    <row r="13" spans="1:15" ht="12.75" customHeight="1" x14ac:dyDescent="0.2">
      <c r="A13" s="54">
        <v>2</v>
      </c>
      <c r="B13" s="28"/>
      <c r="C13" s="141"/>
      <c r="D13" s="147" t="s">
        <v>25</v>
      </c>
      <c r="E13" s="31"/>
      <c r="F13" s="32"/>
      <c r="G13" s="33"/>
      <c r="H13" s="33"/>
      <c r="I13" s="55"/>
    </row>
    <row r="14" spans="1:15" ht="25.5" customHeight="1" x14ac:dyDescent="0.2">
      <c r="A14" s="62" t="s">
        <v>36</v>
      </c>
      <c r="B14" s="16" t="s">
        <v>137</v>
      </c>
      <c r="C14" s="84">
        <v>93584</v>
      </c>
      <c r="D14" s="144" t="s">
        <v>140</v>
      </c>
      <c r="E14" s="483" t="s">
        <v>555</v>
      </c>
      <c r="F14" s="85">
        <v>16.5</v>
      </c>
      <c r="G14" s="146">
        <v>527.67999999999995</v>
      </c>
      <c r="H14" s="30">
        <f>TRUNC(G14*$J$1,2)</f>
        <v>644.98</v>
      </c>
      <c r="I14" s="22">
        <f t="shared" ref="I14:I21" si="0">TRUNC(F14*H14,2)</f>
        <v>10642.17</v>
      </c>
      <c r="J14" s="512"/>
      <c r="K14" s="434"/>
      <c r="L14" s="508"/>
      <c r="O14" s="120"/>
    </row>
    <row r="15" spans="1:15" ht="25.5" customHeight="1" x14ac:dyDescent="0.2">
      <c r="A15" s="62" t="s">
        <v>37</v>
      </c>
      <c r="B15" s="16" t="s">
        <v>137</v>
      </c>
      <c r="C15" s="84">
        <v>41598</v>
      </c>
      <c r="D15" s="144" t="s">
        <v>56</v>
      </c>
      <c r="E15" s="467" t="s">
        <v>9</v>
      </c>
      <c r="F15" s="85">
        <v>1</v>
      </c>
      <c r="G15" s="146">
        <v>1423.26</v>
      </c>
      <c r="H15" s="30">
        <f t="shared" ref="H15:H21" si="1">TRUNC(G15*$J$1,2)</f>
        <v>1739.65</v>
      </c>
      <c r="I15" s="22">
        <f t="shared" si="0"/>
        <v>1739.65</v>
      </c>
      <c r="J15" s="512"/>
      <c r="K15" s="434"/>
      <c r="L15" s="508"/>
      <c r="O15" s="120"/>
    </row>
    <row r="16" spans="1:15" ht="25.5" customHeight="1" x14ac:dyDescent="0.2">
      <c r="A16" s="62" t="s">
        <v>53</v>
      </c>
      <c r="B16" s="21" t="s">
        <v>137</v>
      </c>
      <c r="C16" s="566" t="s">
        <v>205</v>
      </c>
      <c r="D16" s="498" t="s">
        <v>774</v>
      </c>
      <c r="E16" s="510" t="s">
        <v>251</v>
      </c>
      <c r="F16" s="85">
        <v>1</v>
      </c>
      <c r="G16" s="280">
        <v>2668.26</v>
      </c>
      <c r="H16" s="30">
        <f t="shared" si="1"/>
        <v>3261.41</v>
      </c>
      <c r="I16" s="22">
        <f t="shared" si="0"/>
        <v>3261.41</v>
      </c>
      <c r="J16" s="569" t="s">
        <v>828</v>
      </c>
      <c r="K16" s="434">
        <f>'COMPOSIÇÃO DE CUSTO UNITÁRIO'!G14</f>
        <v>2668.26</v>
      </c>
      <c r="L16" s="509"/>
      <c r="O16" s="120"/>
    </row>
    <row r="17" spans="1:26" ht="25.5" customHeight="1" x14ac:dyDescent="0.2">
      <c r="A17" s="62" t="s">
        <v>92</v>
      </c>
      <c r="B17" s="21" t="s">
        <v>137</v>
      </c>
      <c r="C17" s="566" t="s">
        <v>206</v>
      </c>
      <c r="D17" s="498" t="s">
        <v>345</v>
      </c>
      <c r="E17" s="510" t="s">
        <v>251</v>
      </c>
      <c r="F17" s="85">
        <v>1</v>
      </c>
      <c r="G17" s="280">
        <v>914.41</v>
      </c>
      <c r="H17" s="30">
        <f t="shared" si="1"/>
        <v>1117.68</v>
      </c>
      <c r="I17" s="22">
        <f t="shared" si="0"/>
        <v>1117.68</v>
      </c>
      <c r="J17" s="569" t="s">
        <v>828</v>
      </c>
      <c r="K17" s="434">
        <f>'COMPOSIÇÃO DE CUSTO UNITÁRIO'!G34</f>
        <v>914.41000000000008</v>
      </c>
      <c r="L17" s="509"/>
      <c r="O17" s="120"/>
    </row>
    <row r="18" spans="1:26" ht="25.5" customHeight="1" x14ac:dyDescent="0.2">
      <c r="A18" s="62" t="s">
        <v>141</v>
      </c>
      <c r="B18" s="21" t="s">
        <v>137</v>
      </c>
      <c r="C18" s="566" t="s">
        <v>504</v>
      </c>
      <c r="D18" s="498" t="s">
        <v>142</v>
      </c>
      <c r="E18" s="483" t="s">
        <v>555</v>
      </c>
      <c r="F18" s="85">
        <v>80</v>
      </c>
      <c r="G18" s="280">
        <v>5.39</v>
      </c>
      <c r="H18" s="30">
        <f t="shared" si="1"/>
        <v>6.58</v>
      </c>
      <c r="I18" s="22">
        <f t="shared" si="0"/>
        <v>526.4</v>
      </c>
      <c r="J18" s="569" t="s">
        <v>828</v>
      </c>
      <c r="K18" s="434">
        <f>'COMPOSIÇÃO DE CUSTO UNITÁRIO'!G251</f>
        <v>5.3899999999999988</v>
      </c>
      <c r="L18" s="132"/>
      <c r="O18" s="120"/>
    </row>
    <row r="19" spans="1:26" ht="25.5" customHeight="1" x14ac:dyDescent="0.2">
      <c r="A19" s="62" t="s">
        <v>143</v>
      </c>
      <c r="B19" s="16" t="s">
        <v>137</v>
      </c>
      <c r="C19" s="145" t="s">
        <v>592</v>
      </c>
      <c r="D19" s="144" t="s">
        <v>144</v>
      </c>
      <c r="E19" s="483" t="s">
        <v>555</v>
      </c>
      <c r="F19" s="85">
        <v>220</v>
      </c>
      <c r="G19" s="146">
        <v>53.8</v>
      </c>
      <c r="H19" s="30">
        <f t="shared" si="1"/>
        <v>65.75</v>
      </c>
      <c r="I19" s="22">
        <f t="shared" si="0"/>
        <v>14465</v>
      </c>
      <c r="J19" s="512"/>
      <c r="K19" s="434"/>
      <c r="L19" s="508"/>
      <c r="O19" s="120"/>
    </row>
    <row r="20" spans="1:26" ht="12.75" customHeight="1" x14ac:dyDescent="0.2">
      <c r="A20" s="62" t="s">
        <v>145</v>
      </c>
      <c r="B20" s="16" t="s">
        <v>137</v>
      </c>
      <c r="C20" s="145" t="s">
        <v>556</v>
      </c>
      <c r="D20" s="144" t="s">
        <v>146</v>
      </c>
      <c r="E20" s="483" t="s">
        <v>555</v>
      </c>
      <c r="F20" s="85">
        <v>3.13</v>
      </c>
      <c r="G20" s="146">
        <v>410.76</v>
      </c>
      <c r="H20" s="30">
        <f t="shared" si="1"/>
        <v>502.07</v>
      </c>
      <c r="I20" s="22">
        <f t="shared" si="0"/>
        <v>1571.47</v>
      </c>
      <c r="J20" s="512"/>
      <c r="K20" s="434"/>
      <c r="L20" s="508"/>
      <c r="O20" s="120"/>
      <c r="Z20">
        <v>7883.03</v>
      </c>
    </row>
    <row r="21" spans="1:26" ht="21" customHeight="1" x14ac:dyDescent="0.2">
      <c r="A21" s="62" t="s">
        <v>313</v>
      </c>
      <c r="B21" s="16" t="s">
        <v>137</v>
      </c>
      <c r="C21" s="84" t="s">
        <v>556</v>
      </c>
      <c r="D21" s="144" t="s">
        <v>146</v>
      </c>
      <c r="E21" s="483" t="s">
        <v>555</v>
      </c>
      <c r="F21" s="85">
        <v>2.42</v>
      </c>
      <c r="G21" s="146">
        <v>410.76</v>
      </c>
      <c r="H21" s="30">
        <f t="shared" si="1"/>
        <v>502.07</v>
      </c>
      <c r="I21" s="22">
        <f t="shared" si="0"/>
        <v>1215</v>
      </c>
      <c r="J21" s="512"/>
      <c r="K21" s="434"/>
      <c r="L21" s="508"/>
      <c r="O21" s="120"/>
    </row>
    <row r="22" spans="1:26" x14ac:dyDescent="0.2">
      <c r="A22" s="134"/>
      <c r="B22" s="135"/>
      <c r="C22" s="135"/>
      <c r="D22" s="135"/>
      <c r="E22" s="135"/>
      <c r="F22" s="135"/>
      <c r="G22" s="135"/>
      <c r="H22" s="143" t="s">
        <v>14</v>
      </c>
      <c r="I22" s="23">
        <f>SUM(I14:I21)</f>
        <v>34538.78</v>
      </c>
    </row>
    <row r="23" spans="1:26" ht="13.15" customHeight="1" x14ac:dyDescent="0.2">
      <c r="A23" s="134"/>
      <c r="B23" s="135"/>
      <c r="C23" s="135"/>
      <c r="D23" s="135"/>
      <c r="E23" s="135"/>
      <c r="F23" s="135"/>
      <c r="G23" s="135"/>
      <c r="H23" s="135"/>
      <c r="I23" s="53"/>
    </row>
    <row r="24" spans="1:26" ht="12.75" customHeight="1" x14ac:dyDescent="0.2">
      <c r="A24" s="54">
        <v>3</v>
      </c>
      <c r="B24" s="28"/>
      <c r="C24" s="141"/>
      <c r="D24" s="147" t="s">
        <v>51</v>
      </c>
      <c r="E24" s="31"/>
      <c r="F24" s="32"/>
      <c r="G24" s="33"/>
      <c r="H24" s="33"/>
      <c r="I24" s="55"/>
    </row>
    <row r="25" spans="1:26" ht="12.75" customHeight="1" x14ac:dyDescent="0.2">
      <c r="A25" s="62" t="s">
        <v>38</v>
      </c>
      <c r="B25" s="16" t="s">
        <v>137</v>
      </c>
      <c r="C25" s="145">
        <v>96995</v>
      </c>
      <c r="D25" s="144" t="s">
        <v>581</v>
      </c>
      <c r="E25" s="511" t="s">
        <v>557</v>
      </c>
      <c r="F25" s="85">
        <v>25.42</v>
      </c>
      <c r="G25" s="146">
        <v>38.159999999999997</v>
      </c>
      <c r="H25" s="30">
        <f>TRUNC(G25*$J$1,2)</f>
        <v>46.64</v>
      </c>
      <c r="I25" s="22">
        <f>TRUNC(F25*H25,2)</f>
        <v>1185.58</v>
      </c>
      <c r="K25" s="512"/>
      <c r="L25" s="512"/>
      <c r="O25" s="120"/>
    </row>
    <row r="26" spans="1:26" ht="12.75" customHeight="1" x14ac:dyDescent="0.2">
      <c r="A26" s="62" t="s">
        <v>147</v>
      </c>
      <c r="B26" s="16" t="s">
        <v>137</v>
      </c>
      <c r="C26" s="145">
        <v>93358</v>
      </c>
      <c r="D26" s="144" t="s">
        <v>522</v>
      </c>
      <c r="E26" s="511" t="s">
        <v>557</v>
      </c>
      <c r="F26" s="85">
        <v>4.7300000000000004</v>
      </c>
      <c r="G26" s="146">
        <v>62.93</v>
      </c>
      <c r="H26" s="30">
        <f>TRUNC(G26*$J$1,2)</f>
        <v>76.91</v>
      </c>
      <c r="I26" s="22">
        <f>TRUNC(F26*H26,2)</f>
        <v>363.78</v>
      </c>
      <c r="K26" s="512"/>
      <c r="L26" s="512"/>
      <c r="O26" s="120"/>
    </row>
    <row r="27" spans="1:26" ht="12.75" customHeight="1" x14ac:dyDescent="0.2">
      <c r="A27" s="62" t="s">
        <v>148</v>
      </c>
      <c r="B27" s="16" t="s">
        <v>137</v>
      </c>
      <c r="C27" s="145">
        <v>93382</v>
      </c>
      <c r="D27" s="144" t="s">
        <v>509</v>
      </c>
      <c r="E27" s="511" t="s">
        <v>557</v>
      </c>
      <c r="F27" s="85">
        <v>3.25</v>
      </c>
      <c r="G27" s="146">
        <v>21.52</v>
      </c>
      <c r="H27" s="30">
        <f>TRUNC(G27*$J$1,2)</f>
        <v>26.3</v>
      </c>
      <c r="I27" s="22">
        <f>TRUNC(F27*H27,2)</f>
        <v>85.47</v>
      </c>
      <c r="K27" s="512"/>
      <c r="L27" s="512"/>
      <c r="O27" s="120"/>
    </row>
    <row r="28" spans="1:26" ht="12.75" customHeight="1" x14ac:dyDescent="0.2">
      <c r="A28" s="62" t="s">
        <v>149</v>
      </c>
      <c r="B28" s="16" t="s">
        <v>137</v>
      </c>
      <c r="C28" s="145">
        <v>100575</v>
      </c>
      <c r="D28" s="144" t="s">
        <v>775</v>
      </c>
      <c r="E28" s="511" t="s">
        <v>557</v>
      </c>
      <c r="F28" s="85">
        <v>536</v>
      </c>
      <c r="G28" s="146">
        <v>0.06</v>
      </c>
      <c r="H28" s="30">
        <f>TRUNC(G28*$J$1,2)</f>
        <v>7.0000000000000007E-2</v>
      </c>
      <c r="I28" s="22">
        <f>TRUNC(F28*H28,2)</f>
        <v>37.520000000000003</v>
      </c>
      <c r="K28" s="512"/>
      <c r="L28" s="512"/>
      <c r="O28" s="120"/>
    </row>
    <row r="29" spans="1:26" ht="25.5" customHeight="1" x14ac:dyDescent="0.2">
      <c r="A29" s="62" t="s">
        <v>436</v>
      </c>
      <c r="B29" s="16" t="s">
        <v>137</v>
      </c>
      <c r="C29" s="84">
        <v>94098</v>
      </c>
      <c r="D29" s="144" t="s">
        <v>776</v>
      </c>
      <c r="E29" s="511" t="s">
        <v>555</v>
      </c>
      <c r="F29" s="85">
        <v>5.91</v>
      </c>
      <c r="G29" s="146">
        <v>5.29</v>
      </c>
      <c r="H29" s="98">
        <f>TRUNC(G29*$J$1,2)</f>
        <v>6.46</v>
      </c>
      <c r="I29" s="22">
        <f>TRUNC(F29*H29,2)</f>
        <v>38.17</v>
      </c>
      <c r="K29" s="512"/>
      <c r="L29" s="512"/>
      <c r="O29" s="120"/>
    </row>
    <row r="30" spans="1:26" x14ac:dyDescent="0.2">
      <c r="A30" s="134"/>
      <c r="B30" s="135"/>
      <c r="C30" s="135"/>
      <c r="D30" s="135"/>
      <c r="E30" s="135"/>
      <c r="F30" s="135"/>
      <c r="G30" s="135"/>
      <c r="H30" s="143" t="s">
        <v>14</v>
      </c>
      <c r="I30" s="23">
        <f>SUM(I25:I29)</f>
        <v>1710.52</v>
      </c>
    </row>
    <row r="31" spans="1:26" ht="13.15" customHeight="1" x14ac:dyDescent="0.2">
      <c r="A31" s="134"/>
      <c r="B31" s="135"/>
      <c r="C31" s="135"/>
      <c r="D31" s="135"/>
      <c r="E31" s="135"/>
      <c r="F31" s="135"/>
      <c r="G31" s="135"/>
      <c r="H31" s="135"/>
      <c r="I31" s="53"/>
    </row>
    <row r="32" spans="1:26" ht="12.75" customHeight="1" x14ac:dyDescent="0.2">
      <c r="A32" s="54">
        <v>4</v>
      </c>
      <c r="B32" s="28"/>
      <c r="C32" s="141"/>
      <c r="D32" s="147" t="s">
        <v>28</v>
      </c>
      <c r="E32" s="31"/>
      <c r="F32" s="32"/>
      <c r="G32" s="33"/>
      <c r="H32" s="33"/>
      <c r="I32" s="55"/>
    </row>
    <row r="33" spans="1:15" ht="31.15" customHeight="1" x14ac:dyDescent="0.2">
      <c r="A33" s="62" t="s">
        <v>39</v>
      </c>
      <c r="B33" s="16" t="s">
        <v>137</v>
      </c>
      <c r="C33" s="145" t="s">
        <v>777</v>
      </c>
      <c r="D33" s="144" t="s">
        <v>150</v>
      </c>
      <c r="E33" s="511" t="s">
        <v>555</v>
      </c>
      <c r="F33" s="85">
        <v>27.28</v>
      </c>
      <c r="G33" s="146">
        <v>9.89</v>
      </c>
      <c r="H33" s="30">
        <f>TRUNC(G33*$J$1,2)</f>
        <v>12.08</v>
      </c>
      <c r="I33" s="22">
        <f>TRUNC(F33*H33,2)</f>
        <v>329.54</v>
      </c>
      <c r="K33" s="434"/>
    </row>
    <row r="34" spans="1:15" x14ac:dyDescent="0.2">
      <c r="A34" s="134"/>
      <c r="B34" s="135"/>
      <c r="C34" s="135"/>
      <c r="D34" s="135"/>
      <c r="E34" s="135"/>
      <c r="F34" s="135"/>
      <c r="G34" s="135"/>
      <c r="H34" s="143" t="s">
        <v>14</v>
      </c>
      <c r="I34" s="23">
        <f>SUM(I33:I33)</f>
        <v>329.54</v>
      </c>
    </row>
    <row r="35" spans="1:15" ht="12.75" customHeight="1" x14ac:dyDescent="0.2">
      <c r="A35" s="134"/>
      <c r="B35" s="135"/>
      <c r="C35" s="135"/>
      <c r="D35" s="135"/>
      <c r="E35" s="135"/>
      <c r="F35" s="135"/>
      <c r="G35" s="135"/>
      <c r="H35" s="135"/>
      <c r="I35" s="53"/>
    </row>
    <row r="36" spans="1:15" ht="12.75" customHeight="1" x14ac:dyDescent="0.2">
      <c r="A36" s="34">
        <v>5</v>
      </c>
      <c r="B36" s="35"/>
      <c r="C36" s="141"/>
      <c r="D36" s="147" t="s">
        <v>151</v>
      </c>
      <c r="E36" s="36"/>
      <c r="F36" s="36"/>
      <c r="G36" s="36"/>
      <c r="H36" s="36"/>
      <c r="I36" s="37"/>
    </row>
    <row r="37" spans="1:15" ht="25.5" customHeight="1" x14ac:dyDescent="0.2">
      <c r="A37" s="41" t="s">
        <v>29</v>
      </c>
      <c r="B37" s="16" t="s">
        <v>137</v>
      </c>
      <c r="C37" s="482">
        <v>96543</v>
      </c>
      <c r="D37" s="144" t="s">
        <v>505</v>
      </c>
      <c r="E37" s="504" t="s">
        <v>82</v>
      </c>
      <c r="F37" s="85">
        <v>119.14</v>
      </c>
      <c r="G37" s="146">
        <v>12.11</v>
      </c>
      <c r="H37" s="30">
        <f>TRUNC(G37*$J$1,2)</f>
        <v>14.8</v>
      </c>
      <c r="I37" s="22">
        <f t="shared" ref="I37:I44" si="2">TRUNC(F37*H37,2)</f>
        <v>1763.27</v>
      </c>
      <c r="K37" s="434"/>
      <c r="L37" s="513"/>
      <c r="O37" s="120"/>
    </row>
    <row r="38" spans="1:15" ht="25.5" customHeight="1" x14ac:dyDescent="0.2">
      <c r="A38" s="41" t="s">
        <v>40</v>
      </c>
      <c r="B38" s="16" t="s">
        <v>137</v>
      </c>
      <c r="C38" s="482">
        <v>96544</v>
      </c>
      <c r="D38" s="144" t="s">
        <v>779</v>
      </c>
      <c r="E38" s="504" t="s">
        <v>82</v>
      </c>
      <c r="F38" s="85">
        <v>45.4</v>
      </c>
      <c r="G38" s="146">
        <v>10.74</v>
      </c>
      <c r="H38" s="30">
        <f t="shared" ref="H38:H44" si="3">TRUNC(G38*$J$1,2)</f>
        <v>13.12</v>
      </c>
      <c r="I38" s="22">
        <f t="shared" si="2"/>
        <v>595.64</v>
      </c>
      <c r="K38" s="434"/>
      <c r="L38" s="513"/>
      <c r="O38" s="120"/>
    </row>
    <row r="39" spans="1:15" ht="25.5" customHeight="1" x14ac:dyDescent="0.2">
      <c r="A39" s="41" t="s">
        <v>41</v>
      </c>
      <c r="B39" s="16" t="s">
        <v>137</v>
      </c>
      <c r="C39" s="145">
        <v>96546</v>
      </c>
      <c r="D39" s="144" t="s">
        <v>780</v>
      </c>
      <c r="E39" s="504" t="s">
        <v>82</v>
      </c>
      <c r="F39" s="85">
        <v>46.3</v>
      </c>
      <c r="G39" s="146">
        <v>8.3800000000000008</v>
      </c>
      <c r="H39" s="30">
        <f t="shared" si="3"/>
        <v>10.24</v>
      </c>
      <c r="I39" s="22">
        <f t="shared" si="2"/>
        <v>474.11</v>
      </c>
      <c r="K39" s="434"/>
      <c r="L39" s="508"/>
      <c r="O39" s="120"/>
    </row>
    <row r="40" spans="1:15" ht="25.5" customHeight="1" x14ac:dyDescent="0.2">
      <c r="A40" s="41" t="s">
        <v>152</v>
      </c>
      <c r="B40" s="16" t="s">
        <v>137</v>
      </c>
      <c r="C40" s="145">
        <v>96545</v>
      </c>
      <c r="D40" s="144" t="s">
        <v>506</v>
      </c>
      <c r="E40" s="504" t="s">
        <v>82</v>
      </c>
      <c r="F40" s="85">
        <v>177.53</v>
      </c>
      <c r="G40" s="146">
        <v>9.6199999999999992</v>
      </c>
      <c r="H40" s="30">
        <f t="shared" si="3"/>
        <v>11.75</v>
      </c>
      <c r="I40" s="22">
        <f t="shared" si="2"/>
        <v>2085.9699999999998</v>
      </c>
      <c r="K40" s="434"/>
      <c r="L40" s="508"/>
      <c r="O40" s="120"/>
    </row>
    <row r="41" spans="1:15" ht="25.5" customHeight="1" x14ac:dyDescent="0.2">
      <c r="A41" s="41" t="s">
        <v>750</v>
      </c>
      <c r="B41" s="16" t="s">
        <v>137</v>
      </c>
      <c r="C41" s="145">
        <v>94965</v>
      </c>
      <c r="D41" s="144" t="s">
        <v>781</v>
      </c>
      <c r="E41" s="511" t="s">
        <v>557</v>
      </c>
      <c r="F41" s="85">
        <v>3.61</v>
      </c>
      <c r="G41" s="146">
        <v>329</v>
      </c>
      <c r="H41" s="30">
        <f t="shared" si="3"/>
        <v>402.13</v>
      </c>
      <c r="I41" s="22">
        <f t="shared" si="2"/>
        <v>1451.68</v>
      </c>
      <c r="K41" s="434"/>
      <c r="L41" s="508"/>
      <c r="O41" s="120"/>
    </row>
    <row r="42" spans="1:15" ht="12.75" customHeight="1" x14ac:dyDescent="0.2">
      <c r="A42" s="41" t="s">
        <v>751</v>
      </c>
      <c r="B42" s="16" t="s">
        <v>137</v>
      </c>
      <c r="C42" s="145" t="s">
        <v>778</v>
      </c>
      <c r="D42" s="144" t="s">
        <v>281</v>
      </c>
      <c r="E42" s="511" t="s">
        <v>557</v>
      </c>
      <c r="F42" s="85">
        <v>3.61</v>
      </c>
      <c r="G42" s="146">
        <v>104.64</v>
      </c>
      <c r="H42" s="30">
        <f t="shared" si="3"/>
        <v>127.9</v>
      </c>
      <c r="I42" s="22">
        <f t="shared" si="2"/>
        <v>461.71</v>
      </c>
      <c r="K42" s="434"/>
      <c r="L42" s="508"/>
      <c r="O42" s="120"/>
    </row>
    <row r="43" spans="1:15" ht="18.75" customHeight="1" x14ac:dyDescent="0.2">
      <c r="A43" s="41" t="s">
        <v>273</v>
      </c>
      <c r="B43" s="483" t="s">
        <v>137</v>
      </c>
      <c r="C43" s="567" t="s">
        <v>511</v>
      </c>
      <c r="D43" s="423" t="s">
        <v>749</v>
      </c>
      <c r="E43" s="467" t="s">
        <v>555</v>
      </c>
      <c r="F43" s="484">
        <v>48.41</v>
      </c>
      <c r="G43" s="468">
        <v>56.14</v>
      </c>
      <c r="H43" s="485">
        <f t="shared" si="3"/>
        <v>68.61</v>
      </c>
      <c r="I43" s="486">
        <f t="shared" si="2"/>
        <v>3321.41</v>
      </c>
      <c r="J43" s="569" t="s">
        <v>828</v>
      </c>
      <c r="K43" s="434">
        <f>'COMPOSIÇÃO DE CUSTO UNITÁRIO'!G262</f>
        <v>56.14</v>
      </c>
      <c r="L43" s="487"/>
      <c r="O43" s="120"/>
    </row>
    <row r="44" spans="1:15" ht="13.15" customHeight="1" x14ac:dyDescent="0.2">
      <c r="A44" s="41" t="s">
        <v>274</v>
      </c>
      <c r="B44" s="483" t="s">
        <v>137</v>
      </c>
      <c r="C44" s="568" t="s">
        <v>207</v>
      </c>
      <c r="D44" s="423" t="s">
        <v>226</v>
      </c>
      <c r="E44" s="467" t="s">
        <v>555</v>
      </c>
      <c r="F44" s="484">
        <v>0.3</v>
      </c>
      <c r="G44" s="468">
        <v>140.11000000000001</v>
      </c>
      <c r="H44" s="485">
        <f t="shared" si="3"/>
        <v>171.25</v>
      </c>
      <c r="I44" s="486">
        <f t="shared" si="2"/>
        <v>51.37</v>
      </c>
      <c r="J44" s="569" t="s">
        <v>828</v>
      </c>
      <c r="K44" s="434">
        <f>'COMPOSIÇÃO DE CUSTO UNITÁRIO'!G58</f>
        <v>140.11000000000001</v>
      </c>
      <c r="L44" s="466"/>
      <c r="O44" s="120"/>
    </row>
    <row r="45" spans="1:15" x14ac:dyDescent="0.2">
      <c r="A45" s="134"/>
      <c r="B45" s="135"/>
      <c r="C45" s="135"/>
      <c r="D45" s="135"/>
      <c r="E45" s="135"/>
      <c r="F45" s="135"/>
      <c r="G45" s="135"/>
      <c r="H45" s="143" t="s">
        <v>14</v>
      </c>
      <c r="I45" s="23">
        <f>SUM(I37:I44)</f>
        <v>10205.160000000002</v>
      </c>
    </row>
    <row r="46" spans="1:15" ht="12.75" customHeight="1" x14ac:dyDescent="0.2">
      <c r="A46" s="56"/>
      <c r="B46" s="17"/>
      <c r="C46" s="42"/>
      <c r="D46" s="39"/>
      <c r="E46" s="43"/>
      <c r="F46" s="40"/>
      <c r="G46" s="44"/>
      <c r="H46" s="44"/>
      <c r="I46" s="53"/>
    </row>
    <row r="47" spans="1:15" ht="12.75" customHeight="1" x14ac:dyDescent="0.2">
      <c r="A47" s="34">
        <v>6</v>
      </c>
      <c r="B47" s="35"/>
      <c r="C47" s="141"/>
      <c r="D47" s="147" t="s">
        <v>154</v>
      </c>
      <c r="E47" s="36"/>
      <c r="F47" s="36"/>
      <c r="G47" s="36"/>
      <c r="H47" s="36"/>
      <c r="I47" s="37"/>
    </row>
    <row r="48" spans="1:15" ht="38.25" customHeight="1" x14ac:dyDescent="0.2">
      <c r="A48" s="41" t="s">
        <v>31</v>
      </c>
      <c r="B48" s="16" t="s">
        <v>137</v>
      </c>
      <c r="C48" s="86">
        <v>92777</v>
      </c>
      <c r="D48" s="144" t="s">
        <v>782</v>
      </c>
      <c r="E48" s="504" t="s">
        <v>82</v>
      </c>
      <c r="F48" s="85">
        <v>130.07</v>
      </c>
      <c r="G48" s="146">
        <v>9.61</v>
      </c>
      <c r="H48" s="30">
        <f t="shared" ref="H48:H53" si="4">TRUNC(G48*$J$1,2)</f>
        <v>11.74</v>
      </c>
      <c r="I48" s="22">
        <f t="shared" ref="I48:I53" si="5">TRUNC(F48*H48,2)</f>
        <v>1527.02</v>
      </c>
      <c r="K48" s="472"/>
      <c r="L48" s="508"/>
      <c r="O48" s="120"/>
    </row>
    <row r="49" spans="1:15" ht="38.25" customHeight="1" x14ac:dyDescent="0.2">
      <c r="A49" s="488" t="s">
        <v>752</v>
      </c>
      <c r="B49" s="16" t="s">
        <v>137</v>
      </c>
      <c r="C49" s="84">
        <v>92778</v>
      </c>
      <c r="D49" s="144" t="s">
        <v>558</v>
      </c>
      <c r="E49" s="504" t="s">
        <v>82</v>
      </c>
      <c r="F49" s="85">
        <v>152.19999999999999</v>
      </c>
      <c r="G49" s="146">
        <v>8.31</v>
      </c>
      <c r="H49" s="30">
        <f t="shared" si="4"/>
        <v>10.15</v>
      </c>
      <c r="I49" s="22">
        <f t="shared" si="5"/>
        <v>1544.83</v>
      </c>
      <c r="K49" s="472"/>
      <c r="L49" s="509"/>
      <c r="O49" s="120"/>
    </row>
    <row r="50" spans="1:15" ht="38.25" customHeight="1" x14ac:dyDescent="0.2">
      <c r="A50" s="488" t="s">
        <v>249</v>
      </c>
      <c r="B50" s="16" t="s">
        <v>137</v>
      </c>
      <c r="C50" s="84">
        <v>92775</v>
      </c>
      <c r="D50" s="144" t="s">
        <v>783</v>
      </c>
      <c r="E50" s="504" t="s">
        <v>82</v>
      </c>
      <c r="F50" s="85">
        <v>103.96</v>
      </c>
      <c r="G50" s="146">
        <v>12.18</v>
      </c>
      <c r="H50" s="30">
        <f t="shared" si="4"/>
        <v>14.88</v>
      </c>
      <c r="I50" s="22">
        <f t="shared" si="5"/>
        <v>1546.92</v>
      </c>
      <c r="K50" s="472"/>
      <c r="L50" s="508"/>
      <c r="O50" s="120"/>
    </row>
    <row r="51" spans="1:15" ht="25.5" customHeight="1" x14ac:dyDescent="0.2">
      <c r="A51" s="488" t="s">
        <v>155</v>
      </c>
      <c r="B51" s="16" t="s">
        <v>137</v>
      </c>
      <c r="C51" s="84">
        <v>94965</v>
      </c>
      <c r="D51" s="144" t="s">
        <v>781</v>
      </c>
      <c r="E51" s="511" t="s">
        <v>557</v>
      </c>
      <c r="F51" s="85">
        <v>8.93</v>
      </c>
      <c r="G51" s="146">
        <v>329</v>
      </c>
      <c r="H51" s="30">
        <f t="shared" si="4"/>
        <v>402.13</v>
      </c>
      <c r="I51" s="22">
        <f t="shared" si="5"/>
        <v>3591.02</v>
      </c>
      <c r="J51" s="151"/>
      <c r="K51" s="472"/>
      <c r="L51" s="508"/>
      <c r="O51" s="120"/>
    </row>
    <row r="52" spans="1:15" ht="25.5" customHeight="1" x14ac:dyDescent="0.2">
      <c r="A52" s="488" t="s">
        <v>753</v>
      </c>
      <c r="B52" s="16" t="s">
        <v>137</v>
      </c>
      <c r="C52" s="145">
        <v>92874</v>
      </c>
      <c r="D52" s="144" t="s">
        <v>561</v>
      </c>
      <c r="E52" s="511" t="s">
        <v>557</v>
      </c>
      <c r="F52" s="146">
        <v>26.92</v>
      </c>
      <c r="G52" s="146">
        <v>26.92</v>
      </c>
      <c r="H52" s="98">
        <f t="shared" si="4"/>
        <v>32.9</v>
      </c>
      <c r="I52" s="22">
        <f t="shared" si="5"/>
        <v>885.66</v>
      </c>
      <c r="K52" s="472"/>
      <c r="L52" s="508"/>
      <c r="O52" s="120"/>
    </row>
    <row r="53" spans="1:15" ht="51" customHeight="1" x14ac:dyDescent="0.2">
      <c r="A53" s="488" t="s">
        <v>430</v>
      </c>
      <c r="B53" s="16" t="s">
        <v>137</v>
      </c>
      <c r="C53" s="145">
        <v>92412</v>
      </c>
      <c r="D53" s="144" t="s">
        <v>282</v>
      </c>
      <c r="E53" s="511" t="s">
        <v>555</v>
      </c>
      <c r="F53" s="85">
        <v>150.96</v>
      </c>
      <c r="G53" s="146">
        <v>72.099999999999994</v>
      </c>
      <c r="H53" s="30">
        <f t="shared" si="4"/>
        <v>88.12</v>
      </c>
      <c r="I53" s="22">
        <f t="shared" si="5"/>
        <v>13302.59</v>
      </c>
      <c r="K53" s="472"/>
      <c r="L53" s="508"/>
      <c r="O53" s="120"/>
    </row>
    <row r="54" spans="1:15" x14ac:dyDescent="0.2">
      <c r="A54" s="134"/>
      <c r="B54" s="135"/>
      <c r="C54" s="135"/>
      <c r="D54" s="149"/>
      <c r="E54" s="135"/>
      <c r="F54" s="135"/>
      <c r="G54" s="135"/>
      <c r="H54" s="143" t="s">
        <v>14</v>
      </c>
      <c r="I54" s="23">
        <f>SUM(I48:I53)</f>
        <v>22398.04</v>
      </c>
      <c r="K54" s="471"/>
      <c r="L54" s="508"/>
    </row>
    <row r="55" spans="1:15" ht="13.15" customHeight="1" x14ac:dyDescent="0.2">
      <c r="A55" s="56"/>
      <c r="B55" s="17"/>
      <c r="C55" s="42"/>
      <c r="D55" s="149"/>
      <c r="E55" s="43"/>
      <c r="F55" s="40"/>
      <c r="G55" s="44"/>
      <c r="H55" s="44"/>
      <c r="I55" s="53"/>
      <c r="K55" s="471"/>
      <c r="L55" s="508"/>
    </row>
    <row r="56" spans="1:15" ht="12.75" customHeight="1" x14ac:dyDescent="0.2">
      <c r="A56" s="54">
        <v>7</v>
      </c>
      <c r="B56" s="28"/>
      <c r="C56" s="141"/>
      <c r="D56" s="147" t="s">
        <v>33</v>
      </c>
      <c r="E56" s="31"/>
      <c r="F56" s="32"/>
      <c r="G56" s="33"/>
      <c r="H56" s="33"/>
      <c r="I56" s="55"/>
      <c r="K56" s="471"/>
      <c r="L56" s="508"/>
    </row>
    <row r="57" spans="1:15" ht="12.75" customHeight="1" x14ac:dyDescent="0.2">
      <c r="A57" s="45" t="s">
        <v>61</v>
      </c>
      <c r="B57" s="21" t="s">
        <v>137</v>
      </c>
      <c r="C57" s="566" t="s">
        <v>207</v>
      </c>
      <c r="D57" s="423" t="s">
        <v>226</v>
      </c>
      <c r="E57" s="467" t="s">
        <v>555</v>
      </c>
      <c r="F57" s="88">
        <v>3.53</v>
      </c>
      <c r="G57" s="468">
        <f>K44</f>
        <v>140.11000000000001</v>
      </c>
      <c r="H57" s="469">
        <f t="shared" ref="H57:H61" si="6">TRUNC(G57*$J$1,2)</f>
        <v>171.25</v>
      </c>
      <c r="I57" s="470">
        <f t="shared" ref="I57:I61" si="7">TRUNC(F57*H57,2)</f>
        <v>604.51</v>
      </c>
      <c r="J57" s="569" t="s">
        <v>828</v>
      </c>
      <c r="K57" s="434">
        <f>'COMPOSIÇÃO DE CUSTO UNITÁRIO'!G58</f>
        <v>140.11000000000001</v>
      </c>
      <c r="O57" s="120"/>
    </row>
    <row r="58" spans="1:15" ht="25.5" customHeight="1" x14ac:dyDescent="0.2">
      <c r="A58" s="62" t="s">
        <v>32</v>
      </c>
      <c r="B58" s="16" t="s">
        <v>137</v>
      </c>
      <c r="C58" s="84">
        <v>95241</v>
      </c>
      <c r="D58" s="144" t="s">
        <v>784</v>
      </c>
      <c r="E58" s="511" t="s">
        <v>555</v>
      </c>
      <c r="F58" s="85">
        <v>70.650000000000006</v>
      </c>
      <c r="G58" s="146">
        <v>21.17</v>
      </c>
      <c r="H58" s="30">
        <f t="shared" si="6"/>
        <v>25.87</v>
      </c>
      <c r="I58" s="22">
        <f t="shared" si="7"/>
        <v>1827.71</v>
      </c>
      <c r="K58" s="471"/>
      <c r="L58" s="508"/>
      <c r="O58" s="120"/>
    </row>
    <row r="59" spans="1:15" s="102" customFormat="1" ht="40.5" customHeight="1" x14ac:dyDescent="0.2">
      <c r="A59" s="62" t="s">
        <v>52</v>
      </c>
      <c r="B59" s="16" t="s">
        <v>137</v>
      </c>
      <c r="C59" s="84">
        <v>87257</v>
      </c>
      <c r="D59" s="144" t="s">
        <v>785</v>
      </c>
      <c r="E59" s="511" t="s">
        <v>555</v>
      </c>
      <c r="F59" s="85">
        <v>50.85</v>
      </c>
      <c r="G59" s="146">
        <v>51.38</v>
      </c>
      <c r="H59" s="30">
        <f t="shared" si="6"/>
        <v>62.8</v>
      </c>
      <c r="I59" s="22">
        <f t="shared" si="7"/>
        <v>3193.38</v>
      </c>
      <c r="K59" s="471"/>
      <c r="L59" s="508"/>
      <c r="M59"/>
      <c r="O59" s="120"/>
    </row>
    <row r="60" spans="1:15" s="102" customFormat="1" ht="36" customHeight="1" x14ac:dyDescent="0.2">
      <c r="A60" s="62" t="s">
        <v>352</v>
      </c>
      <c r="B60" s="16" t="s">
        <v>137</v>
      </c>
      <c r="C60" s="84">
        <v>87255</v>
      </c>
      <c r="D60" s="144" t="s">
        <v>584</v>
      </c>
      <c r="E60" s="511" t="s">
        <v>555</v>
      </c>
      <c r="F60" s="85">
        <v>19.75</v>
      </c>
      <c r="G60" s="146">
        <v>68.040000000000006</v>
      </c>
      <c r="H60" s="30">
        <f t="shared" si="6"/>
        <v>83.16</v>
      </c>
      <c r="I60" s="22">
        <f t="shared" si="7"/>
        <v>1642.41</v>
      </c>
      <c r="K60" s="471"/>
      <c r="L60" s="508"/>
      <c r="M60"/>
      <c r="O60" s="120"/>
    </row>
    <row r="61" spans="1:15" ht="29.45" customHeight="1" x14ac:dyDescent="0.2">
      <c r="A61" s="62" t="s">
        <v>431</v>
      </c>
      <c r="B61" s="16" t="s">
        <v>137</v>
      </c>
      <c r="C61" s="103">
        <v>88650</v>
      </c>
      <c r="D61" s="144" t="s">
        <v>585</v>
      </c>
      <c r="E61" s="504" t="s">
        <v>83</v>
      </c>
      <c r="F61" s="85">
        <v>60.95</v>
      </c>
      <c r="G61" s="146">
        <v>9.31</v>
      </c>
      <c r="H61" s="30">
        <f t="shared" si="6"/>
        <v>11.37</v>
      </c>
      <c r="I61" s="22">
        <f t="shared" si="7"/>
        <v>693</v>
      </c>
      <c r="K61" s="471"/>
      <c r="L61" s="508"/>
      <c r="O61" s="120"/>
    </row>
    <row r="62" spans="1:15" x14ac:dyDescent="0.2">
      <c r="A62" s="134"/>
      <c r="B62" s="135"/>
      <c r="C62" s="135"/>
      <c r="D62" s="135"/>
      <c r="E62" s="135"/>
      <c r="F62" s="135"/>
      <c r="G62" s="135"/>
      <c r="H62" s="143" t="s">
        <v>14</v>
      </c>
      <c r="I62" s="23">
        <f>SUM(I57:I61)</f>
        <v>7961.01</v>
      </c>
      <c r="K62" s="471"/>
    </row>
    <row r="63" spans="1:15" ht="13.15" customHeight="1" x14ac:dyDescent="0.2">
      <c r="A63" s="134"/>
      <c r="B63" s="135"/>
      <c r="C63" s="135"/>
      <c r="D63" s="135"/>
      <c r="E63" s="135"/>
      <c r="F63" s="135"/>
      <c r="G63" s="135"/>
      <c r="H63" s="135"/>
      <c r="I63" s="53"/>
      <c r="K63" s="471"/>
    </row>
    <row r="64" spans="1:15" ht="12.75" customHeight="1" x14ac:dyDescent="0.2">
      <c r="A64" s="54">
        <v>8</v>
      </c>
      <c r="B64" s="28"/>
      <c r="C64" s="141"/>
      <c r="D64" s="147" t="s">
        <v>30</v>
      </c>
      <c r="E64" s="31"/>
      <c r="F64" s="32"/>
      <c r="G64" s="33"/>
      <c r="H64" s="33"/>
      <c r="I64" s="55"/>
      <c r="K64" s="471"/>
    </row>
    <row r="65" spans="1:15" ht="51" customHeight="1" x14ac:dyDescent="0.2">
      <c r="A65" s="62" t="s">
        <v>95</v>
      </c>
      <c r="B65" s="16" t="s">
        <v>137</v>
      </c>
      <c r="C65" s="84">
        <v>89168</v>
      </c>
      <c r="D65" s="144" t="s">
        <v>283</v>
      </c>
      <c r="E65" s="511" t="s">
        <v>555</v>
      </c>
      <c r="F65" s="85">
        <v>220.02</v>
      </c>
      <c r="G65" s="146">
        <v>67.17</v>
      </c>
      <c r="H65" s="30">
        <f t="shared" ref="H65:H73" si="8">TRUNC(G65*$J$1,2)</f>
        <v>82.1</v>
      </c>
      <c r="I65" s="22">
        <f t="shared" ref="I65:I73" si="9">TRUNC(F65*H65,2)</f>
        <v>18063.64</v>
      </c>
      <c r="K65" s="471"/>
      <c r="L65" s="508"/>
      <c r="O65" s="120"/>
    </row>
    <row r="66" spans="1:15" ht="27.75" customHeight="1" x14ac:dyDescent="0.2">
      <c r="A66" s="45" t="s">
        <v>42</v>
      </c>
      <c r="B66" s="21" t="s">
        <v>137</v>
      </c>
      <c r="C66" s="566" t="s">
        <v>512</v>
      </c>
      <c r="D66" s="498" t="s">
        <v>342</v>
      </c>
      <c r="E66" s="483" t="s">
        <v>555</v>
      </c>
      <c r="F66" s="88">
        <v>211.87</v>
      </c>
      <c r="G66" s="468">
        <v>11.52</v>
      </c>
      <c r="H66" s="469">
        <f t="shared" si="8"/>
        <v>14.08</v>
      </c>
      <c r="I66" s="470">
        <f t="shared" si="9"/>
        <v>2983.12</v>
      </c>
      <c r="J66" s="569" t="s">
        <v>828</v>
      </c>
      <c r="K66" s="130">
        <f>'COMPOSIÇÃO DE CUSTO UNITÁRIO'!G273</f>
        <v>11.520000000000001</v>
      </c>
      <c r="L66" s="509"/>
      <c r="O66" s="120"/>
    </row>
    <row r="67" spans="1:15" ht="30.6" customHeight="1" x14ac:dyDescent="0.2">
      <c r="A67" s="62" t="s">
        <v>353</v>
      </c>
      <c r="B67" s="16" t="s">
        <v>137</v>
      </c>
      <c r="C67" s="84">
        <v>93202</v>
      </c>
      <c r="D67" s="144" t="s">
        <v>564</v>
      </c>
      <c r="E67" s="504" t="s">
        <v>83</v>
      </c>
      <c r="F67" s="85">
        <v>59.64</v>
      </c>
      <c r="G67" s="146">
        <v>17.96</v>
      </c>
      <c r="H67" s="30">
        <f t="shared" si="8"/>
        <v>21.95</v>
      </c>
      <c r="I67" s="22">
        <f>TRUNC(F67*H67,2)</f>
        <v>1309.0899999999999</v>
      </c>
      <c r="K67" s="471"/>
      <c r="L67" s="514"/>
      <c r="O67" s="120"/>
    </row>
    <row r="68" spans="1:15" ht="30.6" customHeight="1" x14ac:dyDescent="0.2">
      <c r="A68" s="62" t="s">
        <v>354</v>
      </c>
      <c r="B68" s="16" t="s">
        <v>137</v>
      </c>
      <c r="C68" s="84">
        <v>93188</v>
      </c>
      <c r="D68" s="144" t="s">
        <v>286</v>
      </c>
      <c r="E68" s="504" t="s">
        <v>83</v>
      </c>
      <c r="F68" s="85">
        <v>9.1999999999999993</v>
      </c>
      <c r="G68" s="146">
        <v>40.200000000000003</v>
      </c>
      <c r="H68" s="30">
        <f t="shared" si="8"/>
        <v>49.13</v>
      </c>
      <c r="I68" s="22">
        <f t="shared" si="9"/>
        <v>451.99</v>
      </c>
      <c r="K68" s="471"/>
      <c r="L68" s="514"/>
      <c r="O68" s="120"/>
    </row>
    <row r="69" spans="1:15" ht="33.75" customHeight="1" x14ac:dyDescent="0.2">
      <c r="A69" s="62" t="s">
        <v>355</v>
      </c>
      <c r="B69" s="16" t="s">
        <v>137</v>
      </c>
      <c r="C69" s="84">
        <v>93189</v>
      </c>
      <c r="D69" s="144" t="s">
        <v>562</v>
      </c>
      <c r="E69" s="504" t="s">
        <v>83</v>
      </c>
      <c r="F69" s="85">
        <v>3.2</v>
      </c>
      <c r="G69" s="146">
        <v>46.52</v>
      </c>
      <c r="H69" s="30">
        <f t="shared" si="8"/>
        <v>56.86</v>
      </c>
      <c r="I69" s="22">
        <f t="shared" si="9"/>
        <v>181.95</v>
      </c>
      <c r="K69" s="471"/>
      <c r="L69" s="514"/>
      <c r="O69" s="120"/>
    </row>
    <row r="70" spans="1:15" ht="33" customHeight="1" x14ac:dyDescent="0.2">
      <c r="A70" s="62" t="s">
        <v>356</v>
      </c>
      <c r="B70" s="16" t="s">
        <v>137</v>
      </c>
      <c r="C70" s="84">
        <v>93186</v>
      </c>
      <c r="D70" s="144" t="s">
        <v>786</v>
      </c>
      <c r="E70" s="504" t="s">
        <v>83</v>
      </c>
      <c r="F70" s="85">
        <v>13.8</v>
      </c>
      <c r="G70" s="146">
        <v>40.729999999999997</v>
      </c>
      <c r="H70" s="30">
        <f t="shared" si="8"/>
        <v>49.78</v>
      </c>
      <c r="I70" s="22">
        <f t="shared" si="9"/>
        <v>686.96</v>
      </c>
      <c r="K70" s="471"/>
      <c r="L70" s="514"/>
      <c r="O70" s="120"/>
    </row>
    <row r="71" spans="1:15" ht="32.25" customHeight="1" x14ac:dyDescent="0.2">
      <c r="A71" s="62" t="s">
        <v>357</v>
      </c>
      <c r="B71" s="16" t="s">
        <v>137</v>
      </c>
      <c r="C71" s="84">
        <v>93187</v>
      </c>
      <c r="D71" s="144" t="s">
        <v>287</v>
      </c>
      <c r="E71" s="504" t="s">
        <v>83</v>
      </c>
      <c r="F71" s="85">
        <v>4.3499999999999996</v>
      </c>
      <c r="G71" s="146">
        <v>45.91</v>
      </c>
      <c r="H71" s="30">
        <f t="shared" si="8"/>
        <v>56.11</v>
      </c>
      <c r="I71" s="22">
        <f t="shared" si="9"/>
        <v>244.07</v>
      </c>
      <c r="K71" s="471"/>
      <c r="L71" s="514"/>
      <c r="O71" s="120"/>
    </row>
    <row r="72" spans="1:15" ht="33" customHeight="1" x14ac:dyDescent="0.2">
      <c r="A72" s="62" t="s">
        <v>420</v>
      </c>
      <c r="B72" s="16" t="s">
        <v>137</v>
      </c>
      <c r="C72" s="84">
        <v>93196</v>
      </c>
      <c r="D72" s="144" t="s">
        <v>563</v>
      </c>
      <c r="E72" s="504" t="s">
        <v>83</v>
      </c>
      <c r="F72" s="85">
        <v>13.8</v>
      </c>
      <c r="G72" s="146">
        <v>38.770000000000003</v>
      </c>
      <c r="H72" s="30">
        <f>TRUNC(G72*$J$1,2)</f>
        <v>47.38</v>
      </c>
      <c r="I72" s="22">
        <f t="shared" si="9"/>
        <v>653.84</v>
      </c>
      <c r="K72" s="471"/>
      <c r="L72" s="514"/>
      <c r="O72" s="120"/>
    </row>
    <row r="73" spans="1:15" ht="28.5" customHeight="1" x14ac:dyDescent="0.2">
      <c r="A73" s="62" t="s">
        <v>421</v>
      </c>
      <c r="B73" s="16" t="s">
        <v>137</v>
      </c>
      <c r="C73" s="84">
        <v>93197</v>
      </c>
      <c r="D73" s="144" t="s">
        <v>288</v>
      </c>
      <c r="E73" s="504" t="s">
        <v>83</v>
      </c>
      <c r="F73" s="85">
        <v>4.3499999999999996</v>
      </c>
      <c r="G73" s="146">
        <v>42.86</v>
      </c>
      <c r="H73" s="30">
        <f t="shared" si="8"/>
        <v>52.38</v>
      </c>
      <c r="I73" s="22">
        <f t="shared" si="9"/>
        <v>227.85</v>
      </c>
      <c r="K73" s="471"/>
      <c r="L73" s="514"/>
      <c r="O73" s="120"/>
    </row>
    <row r="74" spans="1:15" x14ac:dyDescent="0.2">
      <c r="A74" s="134"/>
      <c r="B74" s="135"/>
      <c r="C74" s="135"/>
      <c r="D74" s="135"/>
      <c r="E74" s="135"/>
      <c r="F74" s="135"/>
      <c r="G74" s="135"/>
      <c r="H74" s="143" t="s">
        <v>14</v>
      </c>
      <c r="I74" s="23">
        <f>SUM(I65:I73)</f>
        <v>24802.51</v>
      </c>
      <c r="K74" s="471"/>
      <c r="L74" s="397"/>
    </row>
    <row r="75" spans="1:15" ht="6" customHeight="1" x14ac:dyDescent="0.2">
      <c r="A75" s="134"/>
      <c r="B75" s="135"/>
      <c r="C75" s="135"/>
      <c r="D75" s="135"/>
      <c r="E75" s="135"/>
      <c r="F75" s="135"/>
      <c r="G75" s="135"/>
      <c r="H75" s="135"/>
      <c r="I75" s="53"/>
      <c r="K75" s="471"/>
      <c r="L75" s="397"/>
    </row>
    <row r="76" spans="1:15" ht="12.75" customHeight="1" x14ac:dyDescent="0.2">
      <c r="A76" s="54">
        <v>9</v>
      </c>
      <c r="B76" s="28"/>
      <c r="C76" s="141"/>
      <c r="D76" s="147" t="s">
        <v>94</v>
      </c>
      <c r="E76" s="31"/>
      <c r="F76" s="32"/>
      <c r="G76" s="33"/>
      <c r="H76" s="33"/>
      <c r="I76" s="55"/>
      <c r="K76" s="471"/>
      <c r="L76" s="397"/>
    </row>
    <row r="77" spans="1:15" ht="38.25" customHeight="1" x14ac:dyDescent="0.2">
      <c r="A77" s="62" t="s">
        <v>34</v>
      </c>
      <c r="B77" s="16" t="s">
        <v>137</v>
      </c>
      <c r="C77" s="84">
        <v>87879</v>
      </c>
      <c r="D77" s="144" t="s">
        <v>787</v>
      </c>
      <c r="E77" s="511" t="s">
        <v>555</v>
      </c>
      <c r="F77" s="85">
        <v>219.52</v>
      </c>
      <c r="G77" s="146">
        <v>2.88</v>
      </c>
      <c r="H77" s="30">
        <f t="shared" ref="H77:H83" si="10">TRUNC(G77*$J$1,2)</f>
        <v>3.52</v>
      </c>
      <c r="I77" s="22">
        <f t="shared" ref="I77:I83" si="11">TRUNC(F77*H77,2)</f>
        <v>772.71</v>
      </c>
      <c r="K77" s="471"/>
      <c r="L77" s="508"/>
      <c r="O77" s="120"/>
    </row>
    <row r="78" spans="1:15" ht="38.25" customHeight="1" x14ac:dyDescent="0.2">
      <c r="A78" s="62" t="s">
        <v>358</v>
      </c>
      <c r="B78" s="16" t="s">
        <v>137</v>
      </c>
      <c r="C78" s="84">
        <v>87905</v>
      </c>
      <c r="D78" s="144" t="s">
        <v>788</v>
      </c>
      <c r="E78" s="511" t="s">
        <v>555</v>
      </c>
      <c r="F78" s="85">
        <v>134.49</v>
      </c>
      <c r="G78" s="146">
        <v>6.45</v>
      </c>
      <c r="H78" s="30">
        <f t="shared" si="10"/>
        <v>7.88</v>
      </c>
      <c r="I78" s="22">
        <f t="shared" si="11"/>
        <v>1059.78</v>
      </c>
      <c r="K78" s="471"/>
      <c r="L78" s="508"/>
      <c r="N78" s="52"/>
      <c r="O78" s="120"/>
    </row>
    <row r="79" spans="1:15" ht="36.75" customHeight="1" x14ac:dyDescent="0.2">
      <c r="A79" s="62" t="s">
        <v>0</v>
      </c>
      <c r="B79" s="16" t="s">
        <v>137</v>
      </c>
      <c r="C79" s="84">
        <v>87894</v>
      </c>
      <c r="D79" s="144" t="s">
        <v>789</v>
      </c>
      <c r="E79" s="511" t="s">
        <v>555</v>
      </c>
      <c r="F79" s="85">
        <v>81.790000000000006</v>
      </c>
      <c r="G79" s="146">
        <v>4.82</v>
      </c>
      <c r="H79" s="30">
        <f t="shared" si="10"/>
        <v>5.89</v>
      </c>
      <c r="I79" s="22">
        <f t="shared" si="11"/>
        <v>481.74</v>
      </c>
      <c r="K79" s="471"/>
      <c r="L79" s="508"/>
      <c r="O79" s="120"/>
    </row>
    <row r="80" spans="1:15" ht="56.25" customHeight="1" x14ac:dyDescent="0.2">
      <c r="A80" s="62" t="s">
        <v>96</v>
      </c>
      <c r="B80" s="16" t="s">
        <v>137</v>
      </c>
      <c r="C80" s="84">
        <v>89173</v>
      </c>
      <c r="D80" s="144" t="s">
        <v>589</v>
      </c>
      <c r="E80" s="511" t="s">
        <v>555</v>
      </c>
      <c r="F80" s="85">
        <v>219.52</v>
      </c>
      <c r="G80" s="146">
        <v>24.8</v>
      </c>
      <c r="H80" s="30">
        <f t="shared" si="10"/>
        <v>30.31</v>
      </c>
      <c r="I80" s="22">
        <f t="shared" si="11"/>
        <v>6653.65</v>
      </c>
      <c r="K80" s="471"/>
      <c r="L80" s="508"/>
      <c r="O80" s="120"/>
    </row>
    <row r="81" spans="1:15" ht="40.5" customHeight="1" x14ac:dyDescent="0.2">
      <c r="A81" s="62" t="s">
        <v>359</v>
      </c>
      <c r="B81" s="16" t="s">
        <v>137</v>
      </c>
      <c r="C81" s="84">
        <v>87775</v>
      </c>
      <c r="D81" s="144" t="s">
        <v>587</v>
      </c>
      <c r="E81" s="511" t="s">
        <v>555</v>
      </c>
      <c r="F81" s="85">
        <v>134.49</v>
      </c>
      <c r="G81" s="146">
        <v>40.130000000000003</v>
      </c>
      <c r="H81" s="30">
        <f t="shared" si="10"/>
        <v>49.05</v>
      </c>
      <c r="I81" s="22">
        <f t="shared" si="11"/>
        <v>6596.73</v>
      </c>
      <c r="K81" s="471"/>
      <c r="L81" s="508"/>
      <c r="O81" s="120"/>
    </row>
    <row r="82" spans="1:15" ht="54.75" customHeight="1" x14ac:dyDescent="0.2">
      <c r="A82" s="62" t="s">
        <v>360</v>
      </c>
      <c r="B82" s="16" t="s">
        <v>137</v>
      </c>
      <c r="C82" s="84">
        <v>87792</v>
      </c>
      <c r="D82" s="144" t="s">
        <v>588</v>
      </c>
      <c r="E82" s="511" t="s">
        <v>555</v>
      </c>
      <c r="F82" s="85">
        <v>81.790000000000006</v>
      </c>
      <c r="G82" s="146">
        <v>26.11</v>
      </c>
      <c r="H82" s="30">
        <f t="shared" si="10"/>
        <v>31.91</v>
      </c>
      <c r="I82" s="22">
        <f t="shared" si="11"/>
        <v>2609.91</v>
      </c>
      <c r="K82" s="471"/>
      <c r="L82" s="508"/>
      <c r="O82" s="120"/>
    </row>
    <row r="83" spans="1:15" ht="54.75" customHeight="1" x14ac:dyDescent="0.2">
      <c r="A83" s="62" t="s">
        <v>361</v>
      </c>
      <c r="B83" s="16" t="s">
        <v>137</v>
      </c>
      <c r="C83" s="84">
        <v>89170</v>
      </c>
      <c r="D83" s="144" t="s">
        <v>590</v>
      </c>
      <c r="E83" s="511" t="s">
        <v>555</v>
      </c>
      <c r="F83" s="85">
        <v>25.38</v>
      </c>
      <c r="G83" s="146">
        <v>42.12</v>
      </c>
      <c r="H83" s="30">
        <f t="shared" si="10"/>
        <v>51.48</v>
      </c>
      <c r="I83" s="22">
        <f t="shared" si="11"/>
        <v>1306.56</v>
      </c>
      <c r="K83" s="471"/>
      <c r="L83" s="508"/>
      <c r="O83" s="120"/>
    </row>
    <row r="84" spans="1:15" ht="40.5" customHeight="1" x14ac:dyDescent="0.2">
      <c r="A84" s="45" t="s">
        <v>415</v>
      </c>
      <c r="B84" s="21" t="s">
        <v>137</v>
      </c>
      <c r="C84" s="483" t="s">
        <v>208</v>
      </c>
      <c r="D84" s="423" t="s">
        <v>754</v>
      </c>
      <c r="E84" s="467" t="s">
        <v>555</v>
      </c>
      <c r="F84" s="88">
        <v>8.59</v>
      </c>
      <c r="G84" s="468">
        <v>74.34</v>
      </c>
      <c r="H84" s="469">
        <f>TRUNC(G84*$J$1,2)</f>
        <v>90.86</v>
      </c>
      <c r="I84" s="470">
        <f>TRUNC(F84*H84,2)</f>
        <v>780.48</v>
      </c>
      <c r="J84" s="569" t="s">
        <v>828</v>
      </c>
      <c r="K84" s="130">
        <f>'COMPOSIÇÃO DE CUSTO UNITÁRIO'!G67</f>
        <v>74.34</v>
      </c>
      <c r="L84" s="439"/>
      <c r="O84" s="120"/>
    </row>
    <row r="85" spans="1:15" x14ac:dyDescent="0.2">
      <c r="A85" s="134"/>
      <c r="B85" s="135"/>
      <c r="C85" s="135"/>
      <c r="D85" s="135"/>
      <c r="E85" s="135"/>
      <c r="F85" s="135"/>
      <c r="G85" s="135"/>
      <c r="H85" s="143" t="s">
        <v>14</v>
      </c>
      <c r="I85" s="23">
        <f>SUM(I77:I84)</f>
        <v>20261.559999999998</v>
      </c>
      <c r="K85" s="471"/>
    </row>
    <row r="86" spans="1:15" ht="12.75" customHeight="1" x14ac:dyDescent="0.2">
      <c r="A86" s="54">
        <v>10</v>
      </c>
      <c r="B86" s="28"/>
      <c r="C86" s="141"/>
      <c r="D86" s="147" t="s">
        <v>43</v>
      </c>
      <c r="E86" s="31"/>
      <c r="F86" s="32"/>
      <c r="G86" s="33"/>
      <c r="H86" s="33"/>
      <c r="I86" s="55"/>
      <c r="K86" s="471"/>
    </row>
    <row r="87" spans="1:15" ht="51" customHeight="1" x14ac:dyDescent="0.2">
      <c r="A87" s="45" t="s">
        <v>44</v>
      </c>
      <c r="B87" s="21" t="s">
        <v>137</v>
      </c>
      <c r="C87" s="84">
        <v>91314</v>
      </c>
      <c r="D87" s="144" t="s">
        <v>790</v>
      </c>
      <c r="E87" s="504" t="s">
        <v>251</v>
      </c>
      <c r="F87" s="88">
        <v>3</v>
      </c>
      <c r="G87" s="146">
        <v>706.79</v>
      </c>
      <c r="H87" s="30">
        <f t="shared" ref="H87:H91" si="12">TRUNC(G87*$J$1,2)</f>
        <v>863.9</v>
      </c>
      <c r="I87" s="22">
        <f t="shared" ref="I87:I91" si="13">TRUNC(F87*H87,2)</f>
        <v>2591.6999999999998</v>
      </c>
      <c r="K87" s="471"/>
      <c r="L87" s="508"/>
      <c r="O87" s="120"/>
    </row>
    <row r="88" spans="1:15" ht="51" customHeight="1" x14ac:dyDescent="0.2">
      <c r="A88" s="45" t="s">
        <v>67</v>
      </c>
      <c r="B88" s="21" t="s">
        <v>137</v>
      </c>
      <c r="C88" s="84">
        <v>91315</v>
      </c>
      <c r="D88" s="144" t="s">
        <v>790</v>
      </c>
      <c r="E88" s="504" t="s">
        <v>251</v>
      </c>
      <c r="F88" s="88">
        <v>1</v>
      </c>
      <c r="G88" s="146">
        <v>727.64</v>
      </c>
      <c r="H88" s="30">
        <f t="shared" si="12"/>
        <v>889.39</v>
      </c>
      <c r="I88" s="22">
        <f t="shared" si="13"/>
        <v>889.39</v>
      </c>
      <c r="K88" s="471"/>
      <c r="L88" s="508"/>
      <c r="O88" s="120"/>
    </row>
    <row r="89" spans="1:15" ht="25.5" customHeight="1" x14ac:dyDescent="0.2">
      <c r="A89" s="45" t="s">
        <v>68</v>
      </c>
      <c r="B89" s="21" t="s">
        <v>137</v>
      </c>
      <c r="C89" s="99">
        <v>91341</v>
      </c>
      <c r="D89" s="144" t="s">
        <v>791</v>
      </c>
      <c r="E89" s="511" t="s">
        <v>555</v>
      </c>
      <c r="F89" s="90">
        <v>1.68</v>
      </c>
      <c r="G89" s="146">
        <v>470.31</v>
      </c>
      <c r="H89" s="30">
        <f t="shared" si="12"/>
        <v>574.85</v>
      </c>
      <c r="I89" s="22">
        <f t="shared" si="13"/>
        <v>965.74</v>
      </c>
      <c r="K89" s="471"/>
      <c r="L89" s="515"/>
      <c r="O89" s="129"/>
    </row>
    <row r="90" spans="1:15" ht="38.25" customHeight="1" x14ac:dyDescent="0.2">
      <c r="A90" s="45" t="s">
        <v>69</v>
      </c>
      <c r="B90" s="21" t="s">
        <v>137</v>
      </c>
      <c r="C90" s="99">
        <v>91304</v>
      </c>
      <c r="D90" s="144" t="s">
        <v>792</v>
      </c>
      <c r="E90" s="504" t="s">
        <v>251</v>
      </c>
      <c r="F90" s="90">
        <v>1</v>
      </c>
      <c r="G90" s="146">
        <v>73.88</v>
      </c>
      <c r="H90" s="98">
        <f t="shared" si="12"/>
        <v>90.3</v>
      </c>
      <c r="I90" s="22">
        <f t="shared" si="13"/>
        <v>90.3</v>
      </c>
      <c r="K90" s="471"/>
      <c r="L90" s="515"/>
      <c r="O90" s="129"/>
    </row>
    <row r="91" spans="1:15" ht="25.5" customHeight="1" x14ac:dyDescent="0.2">
      <c r="A91" s="45" t="s">
        <v>156</v>
      </c>
      <c r="B91" s="21" t="s">
        <v>137</v>
      </c>
      <c r="C91" s="571" t="s">
        <v>209</v>
      </c>
      <c r="D91" s="491" t="s">
        <v>756</v>
      </c>
      <c r="E91" s="467" t="s">
        <v>251</v>
      </c>
      <c r="F91" s="90">
        <v>2</v>
      </c>
      <c r="G91" s="468">
        <v>522.44000000000005</v>
      </c>
      <c r="H91" s="469">
        <f t="shared" si="12"/>
        <v>638.57000000000005</v>
      </c>
      <c r="I91" s="470">
        <f t="shared" si="13"/>
        <v>1277.1400000000001</v>
      </c>
      <c r="J91" s="570" t="s">
        <v>305</v>
      </c>
      <c r="K91" s="492">
        <f>'COMPOSIÇÃO DE CUSTO UNITÁRIO'!G76</f>
        <v>522.44000000000005</v>
      </c>
      <c r="L91" s="439" t="str">
        <f>'COMPOSIÇÃO DE CUSTO UNITÁRIO'!C76</f>
        <v>PORTA SANFONADA DE PVC 1,00 X 2,10 COM FERRAGENS, FORNECIMENTO E INSTALAÇÃO</v>
      </c>
      <c r="O91" s="129"/>
    </row>
    <row r="92" spans="1:15" ht="38.25" customHeight="1" x14ac:dyDescent="0.2">
      <c r="A92" s="45" t="s">
        <v>768</v>
      </c>
      <c r="B92" s="21" t="s">
        <v>305</v>
      </c>
      <c r="C92" s="571" t="s">
        <v>231</v>
      </c>
      <c r="D92" s="489" t="s">
        <v>310</v>
      </c>
      <c r="E92" s="467" t="s">
        <v>251</v>
      </c>
      <c r="F92" s="88">
        <v>1</v>
      </c>
      <c r="G92" s="468">
        <v>2074.27</v>
      </c>
      <c r="H92" s="469">
        <f t="shared" ref="H92:H96" si="14">TRUNC(G92*$J$1,2)</f>
        <v>2535.38</v>
      </c>
      <c r="I92" s="470">
        <f t="shared" ref="I92:I96" si="15">TRUNC(F92*H92,2)</f>
        <v>2535.38</v>
      </c>
      <c r="J92" s="570" t="s">
        <v>305</v>
      </c>
      <c r="K92" s="492">
        <f>'COMPOSIÇÃO DE CUSTO UNITÁRIO'!G89</f>
        <v>2074.27</v>
      </c>
      <c r="L92" s="487" t="str">
        <f>'COMPOSIÇÃO DE CUSTO UNITÁRIO'!C89</f>
        <v>PORTA DE CORRER COM CAIXILHO DE ALUMÍNIO E FERRAGENS COMPLETO,  VIDRO TEMPERADO INCOLOR - 10mm, - 02 FOLHAS (2,00X2,20M)- FORNECIMENTO E INSTALAÇÃO</v>
      </c>
      <c r="O92" s="120"/>
    </row>
    <row r="93" spans="1:15" ht="38.25" customHeight="1" x14ac:dyDescent="0.2">
      <c r="A93" s="45" t="s">
        <v>769</v>
      </c>
      <c r="B93" s="21" t="s">
        <v>305</v>
      </c>
      <c r="C93" s="596" t="s">
        <v>242</v>
      </c>
      <c r="D93" s="418" t="s">
        <v>306</v>
      </c>
      <c r="E93" s="467" t="s">
        <v>251</v>
      </c>
      <c r="F93" s="88">
        <v>1</v>
      </c>
      <c r="G93" s="468">
        <v>947.24</v>
      </c>
      <c r="H93" s="469">
        <f t="shared" si="14"/>
        <v>1157.81</v>
      </c>
      <c r="I93" s="470">
        <f t="shared" si="15"/>
        <v>1157.81</v>
      </c>
      <c r="J93" s="570" t="s">
        <v>305</v>
      </c>
      <c r="K93" s="492">
        <f>'COMPOSIÇÃO DE CUSTO UNITÁRIO'!G94</f>
        <v>947.24</v>
      </c>
      <c r="L93" s="487" t="str">
        <f>'COMPOSIÇÃO DE CUSTO UNITÁRIO'!C94</f>
        <v>JANELA DE CORRER COM CAIXILHO DE ALUMÍNIO E FERRAGENS COMPLETO, VIDRO TEMPERADO INCOLOR - 8mm, - 04 FOLHAS (2,00X1,00M)- FORNECIMENTO E INSTALAÇÃO</v>
      </c>
      <c r="O93" s="120"/>
    </row>
    <row r="94" spans="1:15" ht="38.25" customHeight="1" x14ac:dyDescent="0.2">
      <c r="A94" s="45" t="s">
        <v>362</v>
      </c>
      <c r="B94" s="21" t="s">
        <v>305</v>
      </c>
      <c r="C94" s="571" t="s">
        <v>246</v>
      </c>
      <c r="D94" s="418" t="s">
        <v>309</v>
      </c>
      <c r="E94" s="467" t="s">
        <v>251</v>
      </c>
      <c r="F94" s="88">
        <v>1</v>
      </c>
      <c r="G94" s="468">
        <v>466.71</v>
      </c>
      <c r="H94" s="469">
        <f t="shared" si="14"/>
        <v>570.45000000000005</v>
      </c>
      <c r="I94" s="470">
        <f t="shared" si="15"/>
        <v>570.45000000000005</v>
      </c>
      <c r="J94" s="570" t="s">
        <v>305</v>
      </c>
      <c r="K94" s="493">
        <f>'COMPOSIÇÃO DE CUSTO UNITÁRIO'!G99</f>
        <v>466.71</v>
      </c>
      <c r="L94" s="487" t="str">
        <f>'COMPOSIÇÃO DE CUSTO UNITÁRIO'!C99</f>
        <v>JANELA MAXIM-AR COM CAIXILHO DE ALUMÍNIO COMPLETO,  VIDRO TEMPERADO INCOLOR - 6mm, - 02 FOLHAS (1,00X0,60M)- FORNECIMENTO E INSTALAÇÃO</v>
      </c>
      <c r="O94" s="120"/>
    </row>
    <row r="95" spans="1:15" ht="38.25" customHeight="1" x14ac:dyDescent="0.2">
      <c r="A95" s="45" t="s">
        <v>363</v>
      </c>
      <c r="B95" s="21" t="s">
        <v>305</v>
      </c>
      <c r="C95" s="571" t="s">
        <v>247</v>
      </c>
      <c r="D95" s="418" t="s">
        <v>307</v>
      </c>
      <c r="E95" s="467" t="s">
        <v>251</v>
      </c>
      <c r="F95" s="88">
        <v>3</v>
      </c>
      <c r="G95" s="468">
        <v>685.02</v>
      </c>
      <c r="H95" s="469">
        <f t="shared" si="14"/>
        <v>837.29</v>
      </c>
      <c r="I95" s="470">
        <f t="shared" si="15"/>
        <v>2511.87</v>
      </c>
      <c r="J95" s="570" t="s">
        <v>305</v>
      </c>
      <c r="K95" s="492">
        <f>'COMPOSIÇÃO DE CUSTO UNITÁRIO'!G104</f>
        <v>685.02</v>
      </c>
      <c r="L95" s="487" t="str">
        <f>'COMPOSIÇÃO DE CUSTO UNITÁRIO'!C104</f>
        <v>JANELA DE CORRER COM CAIXILHO DE ALUMÍNIO COMPLETO,  VIDRO TEMPERADO INCOLOR - 8mm, - 02 FOLHAS (1,50X1,00M)- FORNECIMENTO E INSTALAÇÃO</v>
      </c>
      <c r="O95" s="120"/>
    </row>
    <row r="96" spans="1:15" ht="38.25" customHeight="1" x14ac:dyDescent="0.2">
      <c r="A96" s="45" t="s">
        <v>364</v>
      </c>
      <c r="B96" s="21" t="s">
        <v>305</v>
      </c>
      <c r="C96" s="596" t="s">
        <v>270</v>
      </c>
      <c r="D96" s="445" t="s">
        <v>535</v>
      </c>
      <c r="E96" s="467" t="s">
        <v>251</v>
      </c>
      <c r="F96" s="88">
        <v>2</v>
      </c>
      <c r="G96" s="468">
        <v>246.93</v>
      </c>
      <c r="H96" s="469">
        <f t="shared" si="14"/>
        <v>301.82</v>
      </c>
      <c r="I96" s="470">
        <f t="shared" si="15"/>
        <v>603.64</v>
      </c>
      <c r="J96" s="570" t="s">
        <v>305</v>
      </c>
      <c r="K96" s="490">
        <f>'COMPOSIÇÃO DE CUSTO UNITÁRIO'!G109</f>
        <v>246.93</v>
      </c>
      <c r="L96" s="487" t="str">
        <f>'COMPOSIÇÃO DE CUSTO UNITÁRIO'!C109</f>
        <v>JANELA MAXIM-AR COM CAIXILHO DE ALUMÍNIO COMPLETO,  VIDRO TEMPERADO INCOLOR - 6mm, - 01 FOLHA (0,60x0,60M)- FORNECIMENTO E INSTALAÇÃO</v>
      </c>
      <c r="O96" s="120"/>
    </row>
    <row r="97" spans="1:15" ht="38.25" customHeight="1" x14ac:dyDescent="0.2">
      <c r="A97" s="45" t="s">
        <v>275</v>
      </c>
      <c r="B97" s="21" t="s">
        <v>305</v>
      </c>
      <c r="C97" s="571" t="s">
        <v>276</v>
      </c>
      <c r="D97" s="418" t="s">
        <v>536</v>
      </c>
      <c r="E97" s="467" t="s">
        <v>251</v>
      </c>
      <c r="F97" s="88">
        <v>1</v>
      </c>
      <c r="G97" s="468">
        <v>1405.98</v>
      </c>
      <c r="H97" s="469">
        <f>TRUNC(G97*$J$1,2)</f>
        <v>1718.52</v>
      </c>
      <c r="I97" s="470">
        <f>TRUNC(F97*H97,2)</f>
        <v>1718.52</v>
      </c>
      <c r="J97" s="570" t="s">
        <v>305</v>
      </c>
      <c r="K97" s="130">
        <f>'COMPOSIÇÃO DE CUSTO UNITÁRIO'!G113</f>
        <v>1405.98</v>
      </c>
      <c r="L97" s="487" t="str">
        <f>'COMPOSIÇÃO DE CUSTO UNITÁRIO'!C113</f>
        <v>JANELA DE CORRER COM CAIXILHO DE ALUMÍNIO COMPLETO,  VIDRO TEMPERADO INCOLOR - 8mm, - 04 FOLHAS (3,65X0,80M)- FORNECIMENTO E INSTALAÇÃO</v>
      </c>
      <c r="O97" s="120"/>
    </row>
    <row r="98" spans="1:15" ht="13.15" customHeight="1" x14ac:dyDescent="0.2">
      <c r="A98" s="134"/>
      <c r="B98" s="135"/>
      <c r="C98" s="135"/>
      <c r="D98" s="135"/>
      <c r="E98" s="135"/>
      <c r="F98" s="135"/>
      <c r="G98" s="135"/>
      <c r="H98" s="143" t="s">
        <v>14</v>
      </c>
      <c r="I98" s="57">
        <f>SUM(I87:I97)</f>
        <v>14911.940000000002</v>
      </c>
      <c r="J98" s="436"/>
      <c r="K98" s="471"/>
      <c r="O98" s="61"/>
    </row>
    <row r="99" spans="1:15" ht="12.75" customHeight="1" x14ac:dyDescent="0.2">
      <c r="A99" s="54">
        <v>11</v>
      </c>
      <c r="B99" s="28"/>
      <c r="C99" s="141"/>
      <c r="D99" s="147" t="s">
        <v>57</v>
      </c>
      <c r="E99" s="31"/>
      <c r="F99" s="32"/>
      <c r="G99" s="33"/>
      <c r="H99" s="33"/>
      <c r="I99" s="55"/>
      <c r="K99" s="471"/>
      <c r="O99" s="61"/>
    </row>
    <row r="100" spans="1:15" ht="26.25" customHeight="1" x14ac:dyDescent="0.2">
      <c r="A100" s="45" t="s">
        <v>97</v>
      </c>
      <c r="B100" s="21" t="s">
        <v>137</v>
      </c>
      <c r="C100" s="92">
        <v>88497</v>
      </c>
      <c r="D100" s="144" t="s">
        <v>289</v>
      </c>
      <c r="E100" s="511" t="s">
        <v>555</v>
      </c>
      <c r="F100" s="88">
        <v>180.64</v>
      </c>
      <c r="G100" s="146">
        <v>12</v>
      </c>
      <c r="H100" s="30">
        <f>TRUNC(G100*$J$1,2)</f>
        <v>14.66</v>
      </c>
      <c r="I100" s="22">
        <f t="shared" ref="I100:I106" si="16">TRUNC(F100*H100,2)</f>
        <v>2648.18</v>
      </c>
      <c r="J100" s="519"/>
      <c r="K100" s="471"/>
      <c r="O100" s="120"/>
    </row>
    <row r="101" spans="1:15" ht="28.5" customHeight="1" x14ac:dyDescent="0.2">
      <c r="A101" s="45" t="s">
        <v>157</v>
      </c>
      <c r="B101" s="21" t="s">
        <v>137</v>
      </c>
      <c r="C101" s="89">
        <v>88487</v>
      </c>
      <c r="D101" s="144" t="s">
        <v>793</v>
      </c>
      <c r="E101" s="511" t="s">
        <v>555</v>
      </c>
      <c r="F101" s="88">
        <v>180.64</v>
      </c>
      <c r="G101" s="146">
        <v>9.24</v>
      </c>
      <c r="H101" s="30">
        <f t="shared" ref="H101:H106" si="17">TRUNC(G101*$J$1,2)</f>
        <v>11.29</v>
      </c>
      <c r="I101" s="22">
        <f t="shared" si="16"/>
        <v>2039.42</v>
      </c>
      <c r="J101" s="151"/>
      <c r="K101" s="471"/>
      <c r="O101" s="120"/>
    </row>
    <row r="102" spans="1:15" ht="24" customHeight="1" x14ac:dyDescent="0.2">
      <c r="A102" s="45" t="s">
        <v>158</v>
      </c>
      <c r="B102" s="21" t="s">
        <v>137</v>
      </c>
      <c r="C102" s="89">
        <v>95305</v>
      </c>
      <c r="D102" s="144" t="s">
        <v>290</v>
      </c>
      <c r="E102" s="511" t="s">
        <v>555</v>
      </c>
      <c r="F102" s="88">
        <v>159.32</v>
      </c>
      <c r="G102" s="146">
        <v>12.12</v>
      </c>
      <c r="H102" s="30">
        <f t="shared" si="17"/>
        <v>14.81</v>
      </c>
      <c r="I102" s="22">
        <f t="shared" si="16"/>
        <v>2359.52</v>
      </c>
      <c r="J102" s="151"/>
      <c r="K102" s="471"/>
      <c r="O102" s="120"/>
    </row>
    <row r="103" spans="1:15" ht="30.75" customHeight="1" x14ac:dyDescent="0.2">
      <c r="A103" s="45" t="s">
        <v>159</v>
      </c>
      <c r="B103" s="21" t="s">
        <v>137</v>
      </c>
      <c r="C103" s="89">
        <v>88485</v>
      </c>
      <c r="D103" s="144" t="s">
        <v>582</v>
      </c>
      <c r="E103" s="511" t="s">
        <v>555</v>
      </c>
      <c r="F103" s="88">
        <v>339.96</v>
      </c>
      <c r="G103" s="146">
        <v>1.67</v>
      </c>
      <c r="H103" s="30">
        <f t="shared" si="17"/>
        <v>2.04</v>
      </c>
      <c r="I103" s="22">
        <f t="shared" si="16"/>
        <v>693.51</v>
      </c>
      <c r="J103" s="151"/>
      <c r="K103" s="471"/>
      <c r="O103" s="120"/>
    </row>
    <row r="104" spans="1:15" ht="27" customHeight="1" x14ac:dyDescent="0.2">
      <c r="A104" s="45" t="s">
        <v>160</v>
      </c>
      <c r="B104" s="21" t="s">
        <v>137</v>
      </c>
      <c r="C104" s="89">
        <v>88489</v>
      </c>
      <c r="D104" s="144" t="s">
        <v>161</v>
      </c>
      <c r="E104" s="511" t="s">
        <v>555</v>
      </c>
      <c r="F104" s="88">
        <v>159.32</v>
      </c>
      <c r="G104" s="146">
        <v>11.67</v>
      </c>
      <c r="H104" s="30">
        <f t="shared" si="17"/>
        <v>14.26</v>
      </c>
      <c r="I104" s="22">
        <f t="shared" si="16"/>
        <v>2271.9</v>
      </c>
      <c r="J104" s="151"/>
      <c r="K104" s="471"/>
      <c r="O104" s="120"/>
    </row>
    <row r="105" spans="1:15" ht="18" customHeight="1" x14ac:dyDescent="0.2">
      <c r="A105" s="45" t="s">
        <v>162</v>
      </c>
      <c r="B105" s="21" t="s">
        <v>137</v>
      </c>
      <c r="C105" s="89">
        <v>6082</v>
      </c>
      <c r="D105" s="144" t="s">
        <v>583</v>
      </c>
      <c r="E105" s="511" t="s">
        <v>555</v>
      </c>
      <c r="F105" s="88">
        <v>19.690000000000001</v>
      </c>
      <c r="G105" s="146">
        <v>16.12</v>
      </c>
      <c r="H105" s="30">
        <f t="shared" si="17"/>
        <v>19.7</v>
      </c>
      <c r="I105" s="22">
        <f t="shared" si="16"/>
        <v>387.89</v>
      </c>
      <c r="J105" s="151"/>
      <c r="K105" s="471"/>
      <c r="O105" s="120"/>
    </row>
    <row r="106" spans="1:15" ht="26.25" customHeight="1" x14ac:dyDescent="0.2">
      <c r="A106" s="45" t="s">
        <v>163</v>
      </c>
      <c r="B106" s="21" t="s">
        <v>137</v>
      </c>
      <c r="C106" s="571" t="s">
        <v>516</v>
      </c>
      <c r="D106" s="498" t="s">
        <v>6</v>
      </c>
      <c r="E106" s="511" t="s">
        <v>555</v>
      </c>
      <c r="F106" s="88">
        <v>169.98</v>
      </c>
      <c r="G106" s="517">
        <v>9.08</v>
      </c>
      <c r="H106" s="496">
        <f t="shared" si="17"/>
        <v>11.09</v>
      </c>
      <c r="I106" s="470">
        <f t="shared" si="16"/>
        <v>1885.07</v>
      </c>
      <c r="J106" s="569" t="s">
        <v>828</v>
      </c>
      <c r="K106" s="434">
        <f>'COMPOSIÇÃO DE CUSTO UNITÁRIO'!G283</f>
        <v>9.08</v>
      </c>
      <c r="L106" s="487"/>
      <c r="O106" s="120"/>
    </row>
    <row r="107" spans="1:15" ht="38.25" customHeight="1" x14ac:dyDescent="0.2">
      <c r="A107" s="45" t="s">
        <v>285</v>
      </c>
      <c r="B107" s="21" t="s">
        <v>137</v>
      </c>
      <c r="C107" s="516">
        <v>100723</v>
      </c>
      <c r="D107" s="498" t="s">
        <v>794</v>
      </c>
      <c r="E107" s="511" t="s">
        <v>555</v>
      </c>
      <c r="F107" s="88">
        <v>73.180000000000007</v>
      </c>
      <c r="G107" s="517">
        <v>6.72</v>
      </c>
      <c r="H107" s="87">
        <f>TRUNC(G107*$J$1,2)</f>
        <v>8.2100000000000009</v>
      </c>
      <c r="I107" s="22">
        <f>TRUNC(F107*H107,2)</f>
        <v>600.79999999999995</v>
      </c>
      <c r="J107" s="520"/>
      <c r="K107" s="497"/>
      <c r="O107" s="120"/>
    </row>
    <row r="108" spans="1:15" ht="38.25" customHeight="1" x14ac:dyDescent="0.2">
      <c r="A108" s="24" t="s">
        <v>827</v>
      </c>
      <c r="B108" s="21" t="s">
        <v>137</v>
      </c>
      <c r="C108" s="483">
        <v>100739</v>
      </c>
      <c r="D108" s="144" t="s">
        <v>795</v>
      </c>
      <c r="E108" s="511" t="s">
        <v>555</v>
      </c>
      <c r="F108" s="484">
        <f>73.18*2</f>
        <v>146.36000000000001</v>
      </c>
      <c r="G108" s="146">
        <v>6.34</v>
      </c>
      <c r="H108" s="87">
        <f>TRUNC(G108*$J$1,2)</f>
        <v>7.74</v>
      </c>
      <c r="I108" s="22">
        <f>TRUNC(F108*H108,2)</f>
        <v>1132.82</v>
      </c>
      <c r="J108" s="151"/>
      <c r="K108" s="497"/>
      <c r="O108" s="120"/>
    </row>
    <row r="109" spans="1:15" ht="12.75" customHeight="1" x14ac:dyDescent="0.2">
      <c r="A109" s="134"/>
      <c r="B109" s="135"/>
      <c r="C109" s="135"/>
      <c r="D109" s="135"/>
      <c r="E109" s="135"/>
      <c r="F109" s="135"/>
      <c r="G109" s="135"/>
      <c r="H109" s="143" t="s">
        <v>14</v>
      </c>
      <c r="I109" s="57">
        <f>SUM(I100:I108)</f>
        <v>14019.109999999999</v>
      </c>
      <c r="J109" s="151"/>
      <c r="K109" s="497"/>
      <c r="O109" s="120"/>
    </row>
    <row r="110" spans="1:15" ht="38.25" customHeight="1" x14ac:dyDescent="0.2">
      <c r="A110" s="622"/>
      <c r="B110" s="535" t="s">
        <v>796</v>
      </c>
      <c r="C110" s="672" t="s">
        <v>797</v>
      </c>
      <c r="D110" s="672"/>
      <c r="E110" s="672"/>
      <c r="F110" s="672"/>
      <c r="G110" s="672"/>
      <c r="H110" s="672"/>
      <c r="I110" s="673"/>
      <c r="J110" s="522"/>
      <c r="K110" s="497"/>
      <c r="O110" s="61"/>
    </row>
    <row r="111" spans="1:15" ht="13.15" customHeight="1" x14ac:dyDescent="0.2">
      <c r="A111" s="134"/>
      <c r="B111" s="135"/>
      <c r="C111" s="135"/>
      <c r="D111" s="135"/>
      <c r="E111" s="135"/>
      <c r="F111" s="135"/>
      <c r="G111" s="135"/>
      <c r="H111" s="507"/>
      <c r="I111" s="518"/>
      <c r="J111" s="151"/>
      <c r="K111" s="497"/>
      <c r="O111" s="61"/>
    </row>
    <row r="112" spans="1:15" ht="12.75" customHeight="1" x14ac:dyDescent="0.2">
      <c r="A112" s="54">
        <v>12</v>
      </c>
      <c r="B112" s="28"/>
      <c r="C112" s="141"/>
      <c r="D112" s="147" t="s">
        <v>35</v>
      </c>
      <c r="E112" s="31"/>
      <c r="F112" s="32"/>
      <c r="G112" s="33"/>
      <c r="H112" s="33"/>
      <c r="I112" s="55"/>
      <c r="K112" s="497"/>
      <c r="O112" s="61"/>
    </row>
    <row r="113" spans="1:15" ht="29.25" customHeight="1" x14ac:dyDescent="0.2">
      <c r="A113" s="45" t="s">
        <v>58</v>
      </c>
      <c r="B113" s="21" t="s">
        <v>137</v>
      </c>
      <c r="C113" s="89">
        <v>94228</v>
      </c>
      <c r="D113" s="144" t="s">
        <v>798</v>
      </c>
      <c r="E113" s="504" t="s">
        <v>83</v>
      </c>
      <c r="F113" s="88">
        <v>23</v>
      </c>
      <c r="G113" s="146">
        <v>54.31</v>
      </c>
      <c r="H113" s="30">
        <f>TRUNC(G113*$J$1,2)</f>
        <v>66.38</v>
      </c>
      <c r="I113" s="22">
        <f>TRUNC(F113*H113,2)</f>
        <v>1526.74</v>
      </c>
      <c r="J113" s="151"/>
      <c r="K113" s="497"/>
      <c r="O113" s="120"/>
    </row>
    <row r="114" spans="1:15" ht="29.25" customHeight="1" x14ac:dyDescent="0.2">
      <c r="A114" s="597" t="s">
        <v>115</v>
      </c>
      <c r="B114" s="21" t="s">
        <v>137</v>
      </c>
      <c r="C114" s="92">
        <v>94216</v>
      </c>
      <c r="D114" s="144" t="s">
        <v>799</v>
      </c>
      <c r="E114" s="511" t="s">
        <v>555</v>
      </c>
      <c r="F114" s="88">
        <v>69.34</v>
      </c>
      <c r="G114" s="146">
        <v>166.88</v>
      </c>
      <c r="H114" s="30">
        <f>TRUNC(G114*$J$1,2)</f>
        <v>203.97</v>
      </c>
      <c r="I114" s="22">
        <f>TRUNC(F114*H114,2)</f>
        <v>14143.27</v>
      </c>
      <c r="J114" s="519"/>
      <c r="K114" s="497"/>
      <c r="O114" s="120"/>
    </row>
    <row r="115" spans="1:15" ht="69" customHeight="1" x14ac:dyDescent="0.2">
      <c r="A115" s="45" t="s">
        <v>116</v>
      </c>
      <c r="B115" s="21" t="s">
        <v>137</v>
      </c>
      <c r="C115" s="571" t="s">
        <v>519</v>
      </c>
      <c r="D115" s="498" t="s">
        <v>277</v>
      </c>
      <c r="E115" s="483" t="s">
        <v>555</v>
      </c>
      <c r="F115" s="88">
        <v>73.180000000000007</v>
      </c>
      <c r="G115" s="517">
        <v>80.08</v>
      </c>
      <c r="H115" s="469">
        <f>TRUNC(G115*$J$1,2)</f>
        <v>97.88</v>
      </c>
      <c r="I115" s="470">
        <f>TRUNC(F115*H115,2)</f>
        <v>7162.85</v>
      </c>
      <c r="J115" s="569" t="s">
        <v>828</v>
      </c>
      <c r="K115" s="434">
        <f>'COMPOSIÇÃO DE CUSTO UNITÁRIO'!G291</f>
        <v>80.08</v>
      </c>
      <c r="L115" s="487"/>
      <c r="O115" s="120"/>
    </row>
    <row r="116" spans="1:15" ht="25.5" customHeight="1" x14ac:dyDescent="0.2">
      <c r="A116" s="597" t="s">
        <v>117</v>
      </c>
      <c r="B116" s="21" t="s">
        <v>137</v>
      </c>
      <c r="C116" s="89">
        <v>94231</v>
      </c>
      <c r="D116" s="144" t="s">
        <v>800</v>
      </c>
      <c r="E116" s="504" t="s">
        <v>83</v>
      </c>
      <c r="F116" s="88">
        <v>48.05</v>
      </c>
      <c r="G116" s="146">
        <v>32.67</v>
      </c>
      <c r="H116" s="30">
        <f>TRUNC(G116*$J$1,2)</f>
        <v>39.93</v>
      </c>
      <c r="I116" s="22">
        <f>TRUNC(F116*H116,2)</f>
        <v>1918.63</v>
      </c>
      <c r="J116" s="151"/>
      <c r="K116" s="497"/>
      <c r="O116" s="120"/>
    </row>
    <row r="117" spans="1:15" ht="13.15" customHeight="1" x14ac:dyDescent="0.2">
      <c r="A117" s="134"/>
      <c r="B117" s="135"/>
      <c r="C117" s="135"/>
      <c r="D117" s="135"/>
      <c r="E117" s="135"/>
      <c r="F117" s="135"/>
      <c r="G117" s="135"/>
      <c r="H117" s="143" t="s">
        <v>14</v>
      </c>
      <c r="I117" s="57">
        <f>SUM(I113:I116)</f>
        <v>24751.49</v>
      </c>
      <c r="K117" s="497"/>
      <c r="O117" s="61"/>
    </row>
    <row r="118" spans="1:15" ht="12.75" customHeight="1" x14ac:dyDescent="0.2">
      <c r="A118" s="54">
        <v>13</v>
      </c>
      <c r="B118" s="28"/>
      <c r="C118" s="141"/>
      <c r="D118" s="147" t="s">
        <v>423</v>
      </c>
      <c r="E118" s="31"/>
      <c r="F118" s="32"/>
      <c r="G118" s="33"/>
      <c r="H118" s="33"/>
      <c r="I118" s="55"/>
      <c r="K118" s="497"/>
      <c r="O118" s="61"/>
    </row>
    <row r="119" spans="1:15" ht="28.5" customHeight="1" x14ac:dyDescent="0.2">
      <c r="A119" s="62" t="s">
        <v>62</v>
      </c>
      <c r="B119" s="16" t="s">
        <v>137</v>
      </c>
      <c r="C119" s="279">
        <v>96486</v>
      </c>
      <c r="D119" s="144" t="s">
        <v>591</v>
      </c>
      <c r="E119" s="483" t="s">
        <v>555</v>
      </c>
      <c r="F119" s="85">
        <v>70.599999999999994</v>
      </c>
      <c r="G119" s="280">
        <v>45.2</v>
      </c>
      <c r="H119" s="30">
        <f>TRUNC(G119*$J$1,2)</f>
        <v>55.24</v>
      </c>
      <c r="I119" s="22">
        <f>TRUNC(F119*H119,2)</f>
        <v>3899.94</v>
      </c>
      <c r="K119" s="130"/>
      <c r="O119" s="61"/>
    </row>
    <row r="120" spans="1:15" ht="13.15" customHeight="1" x14ac:dyDescent="0.2">
      <c r="A120" s="134"/>
      <c r="B120" s="135"/>
      <c r="C120" s="135"/>
      <c r="D120" s="135"/>
      <c r="E120" s="135"/>
      <c r="F120" s="135"/>
      <c r="G120" s="135"/>
      <c r="H120" s="143" t="s">
        <v>14</v>
      </c>
      <c r="I120" s="23">
        <f>SUM(I119:I119)</f>
        <v>3899.94</v>
      </c>
      <c r="K120" s="471"/>
      <c r="O120" s="61"/>
    </row>
    <row r="121" spans="1:15" ht="13.15" customHeight="1" x14ac:dyDescent="0.2">
      <c r="A121" s="54">
        <v>14</v>
      </c>
      <c r="B121" s="28"/>
      <c r="C121" s="141"/>
      <c r="D121" s="147" t="s">
        <v>66</v>
      </c>
      <c r="E121" s="31"/>
      <c r="F121" s="32"/>
      <c r="G121" s="33"/>
      <c r="H121" s="33"/>
      <c r="I121" s="55"/>
      <c r="K121" s="471"/>
      <c r="O121" s="61"/>
    </row>
    <row r="122" spans="1:15" ht="25.5" customHeight="1" x14ac:dyDescent="0.2">
      <c r="A122" s="62" t="s">
        <v>99</v>
      </c>
      <c r="B122" s="16" t="s">
        <v>137</v>
      </c>
      <c r="C122" s="93">
        <v>89356</v>
      </c>
      <c r="D122" s="144" t="s">
        <v>291</v>
      </c>
      <c r="E122" s="280" t="s">
        <v>83</v>
      </c>
      <c r="F122" s="46">
        <v>18.05</v>
      </c>
      <c r="G122" s="280">
        <v>16.059999999999999</v>
      </c>
      <c r="H122" s="30">
        <f>TRUNC(G122*$J$1,2)</f>
        <v>19.63</v>
      </c>
      <c r="I122" s="22">
        <f>TRUNC(F122*H122,2)</f>
        <v>354.32</v>
      </c>
      <c r="J122" s="528"/>
      <c r="K122" s="471"/>
      <c r="N122" s="121"/>
      <c r="O122" s="122"/>
    </row>
    <row r="123" spans="1:15" ht="25.5" customHeight="1" x14ac:dyDescent="0.2">
      <c r="A123" s="62" t="s">
        <v>100</v>
      </c>
      <c r="B123" s="16" t="s">
        <v>137</v>
      </c>
      <c r="C123" s="93">
        <v>89449</v>
      </c>
      <c r="D123" s="144" t="s">
        <v>292</v>
      </c>
      <c r="E123" s="280" t="s">
        <v>83</v>
      </c>
      <c r="F123" s="46">
        <v>13.12</v>
      </c>
      <c r="G123" s="146">
        <v>11.63</v>
      </c>
      <c r="H123" s="30">
        <f>TRUNC(G123*$J$1,2)</f>
        <v>14.21</v>
      </c>
      <c r="I123" s="22">
        <f>TRUNC(F123*H123,2)</f>
        <v>186.43</v>
      </c>
      <c r="J123" s="528"/>
      <c r="K123" s="471"/>
      <c r="N123" s="121"/>
      <c r="O123" s="122"/>
    </row>
    <row r="124" spans="1:15" ht="25.5" customHeight="1" x14ac:dyDescent="0.2">
      <c r="A124" s="62" t="s">
        <v>101</v>
      </c>
      <c r="B124" s="16" t="s">
        <v>137</v>
      </c>
      <c r="C124" s="93">
        <v>89450</v>
      </c>
      <c r="D124" s="144" t="s">
        <v>574</v>
      </c>
      <c r="E124" s="280" t="s">
        <v>83</v>
      </c>
      <c r="F124" s="46">
        <v>9.67</v>
      </c>
      <c r="G124" s="146">
        <v>19.100000000000001</v>
      </c>
      <c r="H124" s="30">
        <f>TRUNC(G124*$J$1,2)</f>
        <v>23.34</v>
      </c>
      <c r="I124" s="22">
        <f>TRUNC(F124*H124,2)</f>
        <v>225.69</v>
      </c>
      <c r="J124" s="528"/>
      <c r="K124" s="471"/>
      <c r="N124" s="121"/>
      <c r="O124" s="122"/>
    </row>
    <row r="125" spans="1:15" ht="38.25" customHeight="1" x14ac:dyDescent="0.2">
      <c r="A125" s="62" t="s">
        <v>102</v>
      </c>
      <c r="B125" s="16" t="s">
        <v>137</v>
      </c>
      <c r="C125" s="93">
        <v>89784</v>
      </c>
      <c r="D125" s="144" t="s">
        <v>801</v>
      </c>
      <c r="E125" s="280" t="s">
        <v>251</v>
      </c>
      <c r="F125" s="46">
        <v>2</v>
      </c>
      <c r="G125" s="146">
        <v>15.12</v>
      </c>
      <c r="H125" s="30">
        <f t="shared" ref="H125:H132" si="18">TRUNC(G125*$J$1,2)</f>
        <v>18.48</v>
      </c>
      <c r="I125" s="22">
        <f t="shared" ref="I125:I132" si="19">TRUNC(F125*H125,2)</f>
        <v>36.96</v>
      </c>
      <c r="J125" s="528"/>
      <c r="K125" s="471"/>
      <c r="N125" s="121"/>
      <c r="O125" s="122"/>
    </row>
    <row r="126" spans="1:15" ht="31.5" customHeight="1" x14ac:dyDescent="0.2">
      <c r="A126" s="62" t="s">
        <v>103</v>
      </c>
      <c r="B126" s="16" t="s">
        <v>137</v>
      </c>
      <c r="C126" s="93">
        <v>89605</v>
      </c>
      <c r="D126" s="144" t="s">
        <v>579</v>
      </c>
      <c r="E126" s="280" t="s">
        <v>251</v>
      </c>
      <c r="F126" s="46">
        <v>2</v>
      </c>
      <c r="G126" s="146">
        <v>14.81</v>
      </c>
      <c r="H126" s="30">
        <f t="shared" si="18"/>
        <v>18.100000000000001</v>
      </c>
      <c r="I126" s="22">
        <f t="shared" si="19"/>
        <v>36.200000000000003</v>
      </c>
      <c r="J126" s="528"/>
      <c r="K126" s="471"/>
      <c r="N126" s="121"/>
      <c r="O126" s="122"/>
    </row>
    <row r="127" spans="1:15" ht="53.25" customHeight="1" x14ac:dyDescent="0.2">
      <c r="A127" s="62" t="s">
        <v>374</v>
      </c>
      <c r="B127" s="16" t="s">
        <v>137</v>
      </c>
      <c r="C127" s="93">
        <v>94656</v>
      </c>
      <c r="D127" s="144" t="s">
        <v>802</v>
      </c>
      <c r="E127" s="280" t="s">
        <v>251</v>
      </c>
      <c r="F127" s="46">
        <v>2</v>
      </c>
      <c r="G127" s="146">
        <v>4.9400000000000004</v>
      </c>
      <c r="H127" s="30">
        <f>TRUNC(G127*$J$1,2)</f>
        <v>6.03</v>
      </c>
      <c r="I127" s="22">
        <f>TRUNC(F127*H127,2)</f>
        <v>12.06</v>
      </c>
      <c r="J127" s="528"/>
      <c r="K127" s="471"/>
      <c r="N127" s="123"/>
      <c r="O127" s="122"/>
    </row>
    <row r="128" spans="1:15" ht="45.75" customHeight="1" x14ac:dyDescent="0.2">
      <c r="A128" s="62" t="s">
        <v>104</v>
      </c>
      <c r="B128" s="16" t="s">
        <v>137</v>
      </c>
      <c r="C128" s="93">
        <v>89596</v>
      </c>
      <c r="D128" s="144" t="s">
        <v>803</v>
      </c>
      <c r="E128" s="280" t="s">
        <v>251</v>
      </c>
      <c r="F128" s="46">
        <v>4</v>
      </c>
      <c r="G128" s="146">
        <v>8.32</v>
      </c>
      <c r="H128" s="30">
        <f t="shared" si="18"/>
        <v>10.16</v>
      </c>
      <c r="I128" s="22">
        <f t="shared" si="19"/>
        <v>40.64</v>
      </c>
      <c r="J128" s="528"/>
      <c r="K128" s="471"/>
      <c r="N128" s="121"/>
      <c r="O128" s="122"/>
    </row>
    <row r="129" spans="1:15" ht="25.5" customHeight="1" x14ac:dyDescent="0.2">
      <c r="A129" s="62" t="s">
        <v>105</v>
      </c>
      <c r="B129" s="16" t="s">
        <v>137</v>
      </c>
      <c r="C129" s="93">
        <v>89625</v>
      </c>
      <c r="D129" s="144" t="s">
        <v>538</v>
      </c>
      <c r="E129" s="280" t="s">
        <v>251</v>
      </c>
      <c r="F129" s="46">
        <v>2</v>
      </c>
      <c r="G129" s="146">
        <v>16.2</v>
      </c>
      <c r="H129" s="30">
        <f t="shared" si="18"/>
        <v>19.8</v>
      </c>
      <c r="I129" s="22">
        <f t="shared" si="19"/>
        <v>39.6</v>
      </c>
      <c r="J129" s="528"/>
      <c r="K129" s="471"/>
      <c r="N129" s="121"/>
      <c r="O129" s="122"/>
    </row>
    <row r="130" spans="1:15" ht="29.45" customHeight="1" x14ac:dyDescent="0.2">
      <c r="A130" s="62" t="s">
        <v>106</v>
      </c>
      <c r="B130" s="16" t="s">
        <v>137</v>
      </c>
      <c r="C130" s="93">
        <v>89579</v>
      </c>
      <c r="D130" s="144" t="s">
        <v>804</v>
      </c>
      <c r="E130" s="280" t="s">
        <v>251</v>
      </c>
      <c r="F130" s="46">
        <v>2</v>
      </c>
      <c r="G130" s="146">
        <v>8.64</v>
      </c>
      <c r="H130" s="30">
        <f t="shared" si="18"/>
        <v>10.56</v>
      </c>
      <c r="I130" s="22">
        <f t="shared" si="19"/>
        <v>21.12</v>
      </c>
      <c r="J130" s="528"/>
      <c r="K130" s="471"/>
      <c r="N130" s="121"/>
      <c r="O130" s="122"/>
    </row>
    <row r="131" spans="1:15" ht="38.25" customHeight="1" x14ac:dyDescent="0.2">
      <c r="A131" s="62" t="s">
        <v>107</v>
      </c>
      <c r="B131" s="16" t="s">
        <v>137</v>
      </c>
      <c r="C131" s="93">
        <v>90373</v>
      </c>
      <c r="D131" s="144" t="s">
        <v>805</v>
      </c>
      <c r="E131" s="280" t="s">
        <v>251</v>
      </c>
      <c r="F131" s="46">
        <v>3</v>
      </c>
      <c r="G131" s="146">
        <v>10.72</v>
      </c>
      <c r="H131" s="30">
        <f t="shared" si="18"/>
        <v>13.1</v>
      </c>
      <c r="I131" s="22">
        <f t="shared" si="19"/>
        <v>39.299999999999997</v>
      </c>
      <c r="J131" s="528"/>
      <c r="K131" s="471"/>
      <c r="N131" s="121"/>
      <c r="O131" s="122"/>
    </row>
    <row r="132" spans="1:15" ht="25.5" customHeight="1" x14ac:dyDescent="0.2">
      <c r="A132" s="62" t="s">
        <v>108</v>
      </c>
      <c r="B132" s="16" t="s">
        <v>137</v>
      </c>
      <c r="C132" s="93">
        <v>89481</v>
      </c>
      <c r="D132" s="144" t="s">
        <v>373</v>
      </c>
      <c r="E132" s="280" t="s">
        <v>251</v>
      </c>
      <c r="F132" s="46">
        <v>6</v>
      </c>
      <c r="G132" s="146">
        <v>3.61</v>
      </c>
      <c r="H132" s="30">
        <f t="shared" si="18"/>
        <v>4.41</v>
      </c>
      <c r="I132" s="22">
        <f t="shared" si="19"/>
        <v>26.46</v>
      </c>
      <c r="J132" s="545"/>
      <c r="K132" s="471"/>
      <c r="N132" s="121"/>
      <c r="O132" s="122"/>
    </row>
    <row r="133" spans="1:15" ht="30" customHeight="1" x14ac:dyDescent="0.2">
      <c r="A133" s="62" t="s">
        <v>109</v>
      </c>
      <c r="B133" s="16" t="s">
        <v>137</v>
      </c>
      <c r="C133" s="93">
        <v>89501</v>
      </c>
      <c r="D133" s="144" t="s">
        <v>372</v>
      </c>
      <c r="E133" s="280" t="s">
        <v>251</v>
      </c>
      <c r="F133" s="46">
        <v>6</v>
      </c>
      <c r="G133" s="146">
        <v>10.45</v>
      </c>
      <c r="H133" s="30">
        <f>TRUNC(G133*$J$1,2)</f>
        <v>12.77</v>
      </c>
      <c r="I133" s="22">
        <f>TRUNC(F133*H133,2)</f>
        <v>76.62</v>
      </c>
      <c r="J133" s="545"/>
      <c r="K133" s="471"/>
      <c r="N133" s="121"/>
      <c r="O133" s="122"/>
    </row>
    <row r="134" spans="1:15" ht="15" customHeight="1" x14ac:dyDescent="0.2">
      <c r="A134" s="62" t="s">
        <v>110</v>
      </c>
      <c r="B134" s="16" t="s">
        <v>137</v>
      </c>
      <c r="C134" s="91">
        <v>88503</v>
      </c>
      <c r="D134" s="144" t="s">
        <v>424</v>
      </c>
      <c r="E134" s="280" t="s">
        <v>251</v>
      </c>
      <c r="F134" s="46">
        <v>1</v>
      </c>
      <c r="G134" s="146">
        <v>656.19</v>
      </c>
      <c r="H134" s="30">
        <f>TRUNC(G134*$J$1,2)</f>
        <v>802.06</v>
      </c>
      <c r="I134" s="22">
        <f>TRUNC(F134*H134,2)</f>
        <v>802.06</v>
      </c>
      <c r="J134" s="546"/>
      <c r="K134" s="471"/>
      <c r="N134" s="124"/>
      <c r="O134" s="122"/>
    </row>
    <row r="135" spans="1:15" ht="42.75" customHeight="1" x14ac:dyDescent="0.2">
      <c r="A135" s="62" t="s">
        <v>111</v>
      </c>
      <c r="B135" s="16" t="s">
        <v>137</v>
      </c>
      <c r="C135" s="91">
        <v>94497</v>
      </c>
      <c r="D135" s="144" t="s">
        <v>806</v>
      </c>
      <c r="E135" s="280" t="s">
        <v>251</v>
      </c>
      <c r="F135" s="46">
        <v>3</v>
      </c>
      <c r="G135" s="146">
        <v>93.75</v>
      </c>
      <c r="H135" s="30">
        <f>TRUNC(G135*$J$1,2)</f>
        <v>114.59</v>
      </c>
      <c r="I135" s="22">
        <f>TRUNC(F135*H135,2)</f>
        <v>343.77</v>
      </c>
      <c r="J135" s="546"/>
      <c r="K135" s="471"/>
      <c r="N135" s="121"/>
      <c r="O135" s="122"/>
    </row>
    <row r="136" spans="1:15" ht="30" customHeight="1" x14ac:dyDescent="0.2">
      <c r="A136" s="62" t="s">
        <v>112</v>
      </c>
      <c r="B136" s="16" t="s">
        <v>137</v>
      </c>
      <c r="C136" s="93">
        <v>99635</v>
      </c>
      <c r="D136" s="144" t="s">
        <v>523</v>
      </c>
      <c r="E136" s="280" t="s">
        <v>251</v>
      </c>
      <c r="F136" s="46">
        <v>2</v>
      </c>
      <c r="G136" s="146">
        <v>198.52</v>
      </c>
      <c r="H136" s="30">
        <f t="shared" ref="H136:H146" si="20">TRUNC(G136*$J$1,2)</f>
        <v>242.65</v>
      </c>
      <c r="I136" s="22">
        <f t="shared" ref="I136:I146" si="21">TRUNC(F136*H136,2)</f>
        <v>485.3</v>
      </c>
      <c r="J136" s="545"/>
      <c r="K136" s="471"/>
      <c r="N136" s="121"/>
      <c r="O136" s="122"/>
    </row>
    <row r="137" spans="1:15" ht="25.5" customHeight="1" x14ac:dyDescent="0.2">
      <c r="A137" s="62" t="s">
        <v>113</v>
      </c>
      <c r="B137" s="16" t="s">
        <v>137</v>
      </c>
      <c r="C137" s="93">
        <v>95544</v>
      </c>
      <c r="D137" s="144" t="s">
        <v>807</v>
      </c>
      <c r="E137" s="280" t="s">
        <v>251</v>
      </c>
      <c r="F137" s="46">
        <v>2</v>
      </c>
      <c r="G137" s="146">
        <v>34.49</v>
      </c>
      <c r="H137" s="30">
        <f>TRUNC(G137*$J$1,2)</f>
        <v>42.15</v>
      </c>
      <c r="I137" s="22">
        <f>TRUNC(F137*H137,2)</f>
        <v>84.3</v>
      </c>
      <c r="J137" s="545"/>
      <c r="K137" s="471"/>
      <c r="N137" s="121"/>
      <c r="O137" s="122"/>
    </row>
    <row r="138" spans="1:15" ht="31.5" customHeight="1" x14ac:dyDescent="0.2">
      <c r="A138" s="62" t="s">
        <v>114</v>
      </c>
      <c r="B138" s="16" t="s">
        <v>137</v>
      </c>
      <c r="C138" s="93">
        <v>95542</v>
      </c>
      <c r="D138" s="144" t="s">
        <v>808</v>
      </c>
      <c r="E138" s="280" t="s">
        <v>251</v>
      </c>
      <c r="F138" s="46">
        <v>2</v>
      </c>
      <c r="G138" s="146">
        <v>28.2</v>
      </c>
      <c r="H138" s="30">
        <f>TRUNC(G138*$J$1,2)</f>
        <v>34.46</v>
      </c>
      <c r="I138" s="22">
        <f>TRUNC(F138*H138,2)</f>
        <v>68.92</v>
      </c>
      <c r="J138" s="545"/>
      <c r="K138" s="471"/>
      <c r="N138" s="121"/>
      <c r="O138" s="122"/>
    </row>
    <row r="139" spans="1:15" ht="25.5" customHeight="1" x14ac:dyDescent="0.2">
      <c r="A139" s="45" t="s">
        <v>375</v>
      </c>
      <c r="B139" s="21" t="s">
        <v>137</v>
      </c>
      <c r="C139" s="483" t="s">
        <v>311</v>
      </c>
      <c r="D139" s="418" t="s">
        <v>215</v>
      </c>
      <c r="E139" s="280" t="s">
        <v>251</v>
      </c>
      <c r="F139" s="495">
        <v>2</v>
      </c>
      <c r="G139" s="517">
        <v>1231.2</v>
      </c>
      <c r="H139" s="469">
        <f t="shared" si="20"/>
        <v>1504.89</v>
      </c>
      <c r="I139" s="470">
        <f t="shared" si="21"/>
        <v>3009.78</v>
      </c>
      <c r="J139" s="569" t="s">
        <v>828</v>
      </c>
      <c r="K139" s="529">
        <f>'COMPOSIÇÃO DE CUSTO UNITÁRIO'!G118</f>
        <v>1231.2000000000003</v>
      </c>
      <c r="L139" s="487"/>
      <c r="N139" s="125"/>
      <c r="O139" s="122"/>
    </row>
    <row r="140" spans="1:15" ht="56.25" customHeight="1" x14ac:dyDescent="0.2">
      <c r="A140" s="45" t="s">
        <v>376</v>
      </c>
      <c r="B140" s="16" t="s">
        <v>137</v>
      </c>
      <c r="C140" s="16">
        <v>86941</v>
      </c>
      <c r="D140" s="144" t="s">
        <v>809</v>
      </c>
      <c r="E140" s="280" t="s">
        <v>251</v>
      </c>
      <c r="F140" s="46">
        <v>2</v>
      </c>
      <c r="G140" s="146">
        <v>545.19000000000005</v>
      </c>
      <c r="H140" s="30">
        <f t="shared" si="20"/>
        <v>666.38</v>
      </c>
      <c r="I140" s="22">
        <f t="shared" si="21"/>
        <v>1332.76</v>
      </c>
      <c r="J140" s="548"/>
      <c r="K140" s="471"/>
      <c r="N140" s="125"/>
      <c r="O140" s="122"/>
    </row>
    <row r="141" spans="1:15" ht="32.25" customHeight="1" x14ac:dyDescent="0.2">
      <c r="A141" s="45" t="s">
        <v>377</v>
      </c>
      <c r="B141" s="16" t="s">
        <v>137</v>
      </c>
      <c r="C141" s="16">
        <v>86910</v>
      </c>
      <c r="D141" s="144" t="s">
        <v>810</v>
      </c>
      <c r="E141" s="280" t="s">
        <v>251</v>
      </c>
      <c r="F141" s="46">
        <v>1</v>
      </c>
      <c r="G141" s="146">
        <v>88.62</v>
      </c>
      <c r="H141" s="30">
        <f t="shared" si="20"/>
        <v>108.32</v>
      </c>
      <c r="I141" s="22">
        <f t="shared" si="21"/>
        <v>108.32</v>
      </c>
      <c r="J141" s="548"/>
      <c r="K141" s="471"/>
      <c r="N141" s="125"/>
      <c r="O141" s="122"/>
    </row>
    <row r="142" spans="1:15" ht="18" customHeight="1" x14ac:dyDescent="0.2">
      <c r="A142" s="45" t="s">
        <v>378</v>
      </c>
      <c r="B142" s="21" t="s">
        <v>137</v>
      </c>
      <c r="C142" s="483" t="s">
        <v>312</v>
      </c>
      <c r="D142" s="418" t="s">
        <v>70</v>
      </c>
      <c r="E142" s="280" t="s">
        <v>251</v>
      </c>
      <c r="F142" s="495">
        <v>1</v>
      </c>
      <c r="G142" s="517">
        <v>509.98</v>
      </c>
      <c r="H142" s="469">
        <f t="shared" si="20"/>
        <v>623.34</v>
      </c>
      <c r="I142" s="470">
        <f t="shared" si="21"/>
        <v>623.34</v>
      </c>
      <c r="J142" s="569" t="s">
        <v>828</v>
      </c>
      <c r="K142" s="130">
        <f>'COMPOSIÇÃO DE CUSTO UNITÁRIO'!G137</f>
        <v>509.98</v>
      </c>
      <c r="L142" s="494"/>
      <c r="N142" s="125"/>
      <c r="O142" s="122"/>
    </row>
    <row r="143" spans="1:15" ht="29.25" customHeight="1" x14ac:dyDescent="0.2">
      <c r="A143" s="62" t="s">
        <v>379</v>
      </c>
      <c r="B143" s="16" t="s">
        <v>137</v>
      </c>
      <c r="C143" s="16">
        <v>86885</v>
      </c>
      <c r="D143" s="144" t="s">
        <v>811</v>
      </c>
      <c r="E143" s="280" t="s">
        <v>251</v>
      </c>
      <c r="F143" s="46">
        <v>2</v>
      </c>
      <c r="G143" s="146">
        <v>9.9</v>
      </c>
      <c r="H143" s="30">
        <f t="shared" si="20"/>
        <v>12.1</v>
      </c>
      <c r="I143" s="22">
        <f t="shared" si="21"/>
        <v>24.2</v>
      </c>
      <c r="J143" s="548"/>
      <c r="K143" s="471"/>
      <c r="N143" s="125"/>
      <c r="O143" s="122"/>
    </row>
    <row r="144" spans="1:15" ht="25.5" customHeight="1" x14ac:dyDescent="0.2">
      <c r="A144" s="62" t="s">
        <v>380</v>
      </c>
      <c r="B144" s="16" t="s">
        <v>137</v>
      </c>
      <c r="C144" s="84">
        <v>95676</v>
      </c>
      <c r="D144" s="144" t="s">
        <v>812</v>
      </c>
      <c r="E144" s="280" t="s">
        <v>251</v>
      </c>
      <c r="F144" s="46">
        <v>1</v>
      </c>
      <c r="G144" s="146">
        <v>86.24</v>
      </c>
      <c r="H144" s="30">
        <f t="shared" si="20"/>
        <v>105.41</v>
      </c>
      <c r="I144" s="22">
        <f t="shared" si="21"/>
        <v>105.41</v>
      </c>
      <c r="J144" s="549"/>
      <c r="K144" s="471"/>
      <c r="N144" s="125"/>
      <c r="O144" s="122"/>
    </row>
    <row r="145" spans="1:15" ht="28.5" customHeight="1" x14ac:dyDescent="0.2">
      <c r="A145" s="62" t="s">
        <v>381</v>
      </c>
      <c r="B145" s="16" t="s">
        <v>137</v>
      </c>
      <c r="C145" s="16">
        <v>94796</v>
      </c>
      <c r="D145" s="144" t="s">
        <v>813</v>
      </c>
      <c r="E145" s="280" t="s">
        <v>251</v>
      </c>
      <c r="F145" s="46">
        <v>1</v>
      </c>
      <c r="G145" s="146">
        <v>26.42</v>
      </c>
      <c r="H145" s="30">
        <f t="shared" si="20"/>
        <v>32.29</v>
      </c>
      <c r="I145" s="22">
        <f t="shared" si="21"/>
        <v>32.29</v>
      </c>
      <c r="J145" s="548"/>
      <c r="K145" s="471"/>
      <c r="N145" s="125"/>
      <c r="O145" s="122"/>
    </row>
    <row r="146" spans="1:15" ht="12.75" customHeight="1" x14ac:dyDescent="0.2">
      <c r="A146" s="62" t="s">
        <v>382</v>
      </c>
      <c r="B146" s="16" t="s">
        <v>137</v>
      </c>
      <c r="C146" s="84" t="s">
        <v>565</v>
      </c>
      <c r="D146" s="144" t="s">
        <v>5</v>
      </c>
      <c r="E146" s="280" t="s">
        <v>251</v>
      </c>
      <c r="F146" s="46">
        <v>1</v>
      </c>
      <c r="G146" s="146">
        <v>14.34</v>
      </c>
      <c r="H146" s="30">
        <f t="shared" si="20"/>
        <v>17.52</v>
      </c>
      <c r="I146" s="22">
        <f t="shared" si="21"/>
        <v>17.52</v>
      </c>
      <c r="J146" s="549"/>
      <c r="K146" s="471"/>
      <c r="N146" s="125"/>
      <c r="O146" s="122"/>
    </row>
    <row r="147" spans="1:15" ht="13.15" customHeight="1" x14ac:dyDescent="0.2">
      <c r="A147" s="134"/>
      <c r="B147" s="135"/>
      <c r="C147" s="135"/>
      <c r="D147" s="135"/>
      <c r="E147" s="135"/>
      <c r="F147" s="135"/>
      <c r="G147" s="135"/>
      <c r="H147" s="143" t="s">
        <v>14</v>
      </c>
      <c r="I147" s="23">
        <f>SUM(I122:I146)</f>
        <v>8133.3700000000008</v>
      </c>
      <c r="J147" s="60"/>
      <c r="K147" s="471"/>
    </row>
    <row r="148" spans="1:15" ht="12.75" customHeight="1" x14ac:dyDescent="0.2">
      <c r="A148" s="54">
        <v>15</v>
      </c>
      <c r="B148" s="139"/>
      <c r="C148" s="140"/>
      <c r="D148" s="148" t="s">
        <v>84</v>
      </c>
      <c r="E148" s="31"/>
      <c r="F148" s="32"/>
      <c r="G148" s="33"/>
      <c r="H148" s="33"/>
      <c r="I148" s="55"/>
      <c r="J148" s="60"/>
      <c r="K148" s="471"/>
    </row>
    <row r="149" spans="1:15" ht="38.25" customHeight="1" x14ac:dyDescent="0.2">
      <c r="A149" s="62" t="s">
        <v>73</v>
      </c>
      <c r="B149" s="16" t="s">
        <v>137</v>
      </c>
      <c r="C149" s="527">
        <v>89711</v>
      </c>
      <c r="D149" s="144" t="s">
        <v>576</v>
      </c>
      <c r="E149" s="504" t="s">
        <v>83</v>
      </c>
      <c r="F149" s="46">
        <v>3.18</v>
      </c>
      <c r="G149" s="146">
        <v>14.44</v>
      </c>
      <c r="H149" s="30">
        <f t="shared" ref="H149:H161" si="22">TRUNC(G149*$J$1,2)</f>
        <v>17.649999999999999</v>
      </c>
      <c r="I149" s="22">
        <f t="shared" ref="I149:I161" si="23">TRUNC(F149*H149,2)</f>
        <v>56.12</v>
      </c>
      <c r="J149" s="545"/>
      <c r="K149" s="471"/>
      <c r="N149" s="122"/>
      <c r="O149" s="121"/>
    </row>
    <row r="150" spans="1:15" ht="38.25" customHeight="1" x14ac:dyDescent="0.2">
      <c r="A150" s="62" t="s">
        <v>74</v>
      </c>
      <c r="B150" s="16" t="s">
        <v>137</v>
      </c>
      <c r="C150" s="527">
        <v>89712</v>
      </c>
      <c r="D150" s="144" t="s">
        <v>577</v>
      </c>
      <c r="E150" s="504" t="s">
        <v>83</v>
      </c>
      <c r="F150" s="46">
        <v>6.16</v>
      </c>
      <c r="G150" s="146">
        <v>21.63</v>
      </c>
      <c r="H150" s="30">
        <f t="shared" si="22"/>
        <v>26.43</v>
      </c>
      <c r="I150" s="22">
        <f t="shared" si="23"/>
        <v>162.80000000000001</v>
      </c>
      <c r="J150" s="545"/>
      <c r="K150" s="471"/>
      <c r="N150" s="122"/>
      <c r="O150" s="121"/>
    </row>
    <row r="151" spans="1:15" ht="38.25" customHeight="1" x14ac:dyDescent="0.2">
      <c r="A151" s="62" t="s">
        <v>85</v>
      </c>
      <c r="B151" s="16" t="s">
        <v>137</v>
      </c>
      <c r="C151" s="527">
        <v>89714</v>
      </c>
      <c r="D151" s="144" t="s">
        <v>293</v>
      </c>
      <c r="E151" s="504" t="s">
        <v>83</v>
      </c>
      <c r="F151" s="46">
        <v>16.97</v>
      </c>
      <c r="G151" s="146">
        <v>42.91</v>
      </c>
      <c r="H151" s="30">
        <f t="shared" si="22"/>
        <v>52.44</v>
      </c>
      <c r="I151" s="22">
        <f t="shared" si="23"/>
        <v>889.9</v>
      </c>
      <c r="J151" s="545"/>
      <c r="K151" s="471"/>
      <c r="N151" s="122"/>
      <c r="O151" s="121"/>
    </row>
    <row r="152" spans="1:15" ht="38.25" customHeight="1" x14ac:dyDescent="0.2">
      <c r="A152" s="62" t="s">
        <v>235</v>
      </c>
      <c r="B152" s="16" t="s">
        <v>137</v>
      </c>
      <c r="C152" s="527">
        <v>89748</v>
      </c>
      <c r="D152" s="144" t="s">
        <v>539</v>
      </c>
      <c r="E152" s="483" t="s">
        <v>251</v>
      </c>
      <c r="F152" s="46">
        <v>2</v>
      </c>
      <c r="G152" s="146">
        <v>27.64</v>
      </c>
      <c r="H152" s="30">
        <f t="shared" ref="H152" si="24">TRUNC(G152*$J$1,2)</f>
        <v>33.78</v>
      </c>
      <c r="I152" s="22">
        <f t="shared" ref="I152" si="25">TRUNC(F152*H152,2)</f>
        <v>67.56</v>
      </c>
      <c r="J152" s="545"/>
      <c r="K152" s="471"/>
      <c r="N152" s="122"/>
      <c r="O152" s="121"/>
    </row>
    <row r="153" spans="1:15" ht="43.5" customHeight="1" x14ac:dyDescent="0.2">
      <c r="A153" s="62" t="s">
        <v>86</v>
      </c>
      <c r="B153" s="16" t="s">
        <v>137</v>
      </c>
      <c r="C153" s="527">
        <v>89713</v>
      </c>
      <c r="D153" s="144" t="s">
        <v>432</v>
      </c>
      <c r="E153" s="280" t="s">
        <v>83</v>
      </c>
      <c r="F153" s="46">
        <v>1</v>
      </c>
      <c r="G153" s="531">
        <v>33.21</v>
      </c>
      <c r="H153" s="30">
        <f>TRUNC(G153*$J$1,2)</f>
        <v>40.590000000000003</v>
      </c>
      <c r="I153" s="22">
        <f>TRUNC(F153*H153,2)</f>
        <v>40.590000000000003</v>
      </c>
      <c r="J153" s="550"/>
      <c r="K153" s="471"/>
      <c r="N153" s="122"/>
      <c r="O153" s="121"/>
    </row>
    <row r="154" spans="1:15" ht="33" customHeight="1" x14ac:dyDescent="0.2">
      <c r="A154" s="62" t="s">
        <v>87</v>
      </c>
      <c r="B154" s="16" t="s">
        <v>137</v>
      </c>
      <c r="C154" s="93">
        <v>89798</v>
      </c>
      <c r="D154" s="144" t="s">
        <v>578</v>
      </c>
      <c r="E154" s="280" t="s">
        <v>83</v>
      </c>
      <c r="F154" s="46">
        <v>1.03</v>
      </c>
      <c r="G154" s="531">
        <v>8.58</v>
      </c>
      <c r="H154" s="30">
        <f>TRUNC(G154*$J$1,2)</f>
        <v>10.48</v>
      </c>
      <c r="I154" s="22">
        <f>TRUNC(F154*H154,2)</f>
        <v>10.79</v>
      </c>
      <c r="J154" s="545"/>
      <c r="K154" s="471"/>
      <c r="N154" s="122"/>
      <c r="O154" s="121"/>
    </row>
    <row r="155" spans="1:15" ht="45" customHeight="1" x14ac:dyDescent="0.2">
      <c r="A155" s="62" t="s">
        <v>88</v>
      </c>
      <c r="B155" s="16" t="s">
        <v>137</v>
      </c>
      <c r="C155" s="93">
        <v>89728</v>
      </c>
      <c r="D155" s="144" t="s">
        <v>419</v>
      </c>
      <c r="E155" s="280" t="s">
        <v>251</v>
      </c>
      <c r="F155" s="46">
        <v>3</v>
      </c>
      <c r="G155" s="531">
        <v>8.02</v>
      </c>
      <c r="H155" s="30">
        <f t="shared" si="22"/>
        <v>9.8000000000000007</v>
      </c>
      <c r="I155" s="22">
        <f t="shared" si="23"/>
        <v>29.4</v>
      </c>
      <c r="J155" s="545"/>
      <c r="K155" s="471"/>
      <c r="N155" s="122"/>
      <c r="O155" s="121"/>
    </row>
    <row r="156" spans="1:15" ht="44.25" customHeight="1" x14ac:dyDescent="0.2">
      <c r="A156" s="62" t="s">
        <v>387</v>
      </c>
      <c r="B156" s="16" t="s">
        <v>137</v>
      </c>
      <c r="C156" s="93">
        <v>89733</v>
      </c>
      <c r="D156" s="144" t="s">
        <v>540</v>
      </c>
      <c r="E156" s="280" t="s">
        <v>251</v>
      </c>
      <c r="F156" s="46">
        <v>1</v>
      </c>
      <c r="G156" s="531">
        <v>13.29</v>
      </c>
      <c r="H156" s="30">
        <f t="shared" si="22"/>
        <v>16.239999999999998</v>
      </c>
      <c r="I156" s="22">
        <f t="shared" si="23"/>
        <v>16.239999999999998</v>
      </c>
      <c r="J156" s="545"/>
      <c r="K156" s="471"/>
      <c r="N156" s="122"/>
      <c r="O156" s="121"/>
    </row>
    <row r="157" spans="1:15" ht="43.5" customHeight="1" x14ac:dyDescent="0.2">
      <c r="A157" s="62" t="s">
        <v>388</v>
      </c>
      <c r="B157" s="16" t="s">
        <v>137</v>
      </c>
      <c r="C157" s="93">
        <v>89724</v>
      </c>
      <c r="D157" s="144" t="s">
        <v>371</v>
      </c>
      <c r="E157" s="280" t="s">
        <v>251</v>
      </c>
      <c r="F157" s="46">
        <v>3</v>
      </c>
      <c r="G157" s="531">
        <v>7.59</v>
      </c>
      <c r="H157" s="30">
        <f t="shared" si="22"/>
        <v>9.27</v>
      </c>
      <c r="I157" s="22">
        <f t="shared" si="23"/>
        <v>27.81</v>
      </c>
      <c r="J157" s="551"/>
      <c r="K157" s="471"/>
      <c r="N157" s="122"/>
      <c r="O157" s="121"/>
    </row>
    <row r="158" spans="1:15" ht="38.25" customHeight="1" x14ac:dyDescent="0.2">
      <c r="A158" s="62" t="s">
        <v>389</v>
      </c>
      <c r="B158" s="16" t="s">
        <v>137</v>
      </c>
      <c r="C158" s="93">
        <v>89744</v>
      </c>
      <c r="D158" s="144" t="s">
        <v>434</v>
      </c>
      <c r="E158" s="280" t="s">
        <v>251</v>
      </c>
      <c r="F158" s="46">
        <v>1</v>
      </c>
      <c r="G158" s="531">
        <v>18.510000000000002</v>
      </c>
      <c r="H158" s="30">
        <f t="shared" si="22"/>
        <v>22.62</v>
      </c>
      <c r="I158" s="22">
        <f t="shared" si="23"/>
        <v>22.62</v>
      </c>
      <c r="J158" s="552"/>
      <c r="K158" s="471"/>
      <c r="N158" s="122"/>
      <c r="O158" s="125"/>
    </row>
    <row r="159" spans="1:15" ht="42.75" customHeight="1" x14ac:dyDescent="0.2">
      <c r="A159" s="62" t="s">
        <v>390</v>
      </c>
      <c r="B159" s="16" t="s">
        <v>137</v>
      </c>
      <c r="C159" s="93">
        <v>89746</v>
      </c>
      <c r="D159" s="144" t="s">
        <v>418</v>
      </c>
      <c r="E159" s="280" t="s">
        <v>251</v>
      </c>
      <c r="F159" s="46">
        <v>1</v>
      </c>
      <c r="G159" s="531">
        <v>18.47</v>
      </c>
      <c r="H159" s="30">
        <f t="shared" si="22"/>
        <v>22.57</v>
      </c>
      <c r="I159" s="22">
        <f t="shared" si="23"/>
        <v>22.57</v>
      </c>
      <c r="J159" s="545"/>
      <c r="K159" s="471"/>
      <c r="N159" s="122"/>
      <c r="O159" s="125"/>
    </row>
    <row r="160" spans="1:15" ht="44.25" customHeight="1" x14ac:dyDescent="0.2">
      <c r="A160" s="62" t="s">
        <v>391</v>
      </c>
      <c r="B160" s="16" t="s">
        <v>137</v>
      </c>
      <c r="C160" s="93">
        <v>89732</v>
      </c>
      <c r="D160" s="144" t="s">
        <v>433</v>
      </c>
      <c r="E160" s="280" t="s">
        <v>251</v>
      </c>
      <c r="F160" s="46">
        <v>3</v>
      </c>
      <c r="G160" s="531">
        <v>8.86</v>
      </c>
      <c r="H160" s="30">
        <f t="shared" si="22"/>
        <v>10.82</v>
      </c>
      <c r="I160" s="22">
        <f t="shared" si="23"/>
        <v>32.46</v>
      </c>
      <c r="J160" s="547"/>
      <c r="K160" s="471"/>
      <c r="N160" s="122"/>
      <c r="O160" s="126"/>
    </row>
    <row r="161" spans="1:15" ht="45" customHeight="1" x14ac:dyDescent="0.2">
      <c r="A161" s="62" t="s">
        <v>392</v>
      </c>
      <c r="B161" s="16" t="s">
        <v>137</v>
      </c>
      <c r="C161" s="93">
        <v>89797</v>
      </c>
      <c r="D161" s="144" t="s">
        <v>580</v>
      </c>
      <c r="E161" s="280" t="s">
        <v>251</v>
      </c>
      <c r="F161" s="46">
        <v>1</v>
      </c>
      <c r="G161" s="531">
        <v>34.380000000000003</v>
      </c>
      <c r="H161" s="30">
        <f t="shared" si="22"/>
        <v>42.02</v>
      </c>
      <c r="I161" s="22">
        <f t="shared" si="23"/>
        <v>42.02</v>
      </c>
      <c r="J161" s="553"/>
      <c r="K161" s="471"/>
      <c r="N161" s="122"/>
      <c r="O161" s="127"/>
    </row>
    <row r="162" spans="1:15" ht="25.9" customHeight="1" x14ac:dyDescent="0.2">
      <c r="A162" s="45" t="s">
        <v>393</v>
      </c>
      <c r="B162" s="21" t="s">
        <v>137</v>
      </c>
      <c r="C162" s="483" t="s">
        <v>331</v>
      </c>
      <c r="D162" s="445" t="s">
        <v>383</v>
      </c>
      <c r="E162" s="483" t="s">
        <v>251</v>
      </c>
      <c r="F162" s="495">
        <v>1</v>
      </c>
      <c r="G162" s="468">
        <v>33.630000000000003</v>
      </c>
      <c r="H162" s="469">
        <f t="shared" ref="H162:H168" si="26">TRUNC(G162*$J$1,2)</f>
        <v>41.1</v>
      </c>
      <c r="I162" s="470">
        <f t="shared" ref="I162:I168" si="27">TRUNC(F162*H162,2)</f>
        <v>41.1</v>
      </c>
      <c r="J162" s="569" t="s">
        <v>828</v>
      </c>
      <c r="K162" s="434">
        <f>'COMPOSIÇÃO DE CUSTO UNITÁRIO'!G147</f>
        <v>33.629999999999995</v>
      </c>
      <c r="L162" s="487"/>
      <c r="N162" s="122"/>
      <c r="O162" s="127"/>
    </row>
    <row r="163" spans="1:15" ht="25.5" customHeight="1" x14ac:dyDescent="0.2">
      <c r="A163" s="45" t="s">
        <v>394</v>
      </c>
      <c r="B163" s="21" t="s">
        <v>137</v>
      </c>
      <c r="C163" s="572" t="s">
        <v>332</v>
      </c>
      <c r="D163" s="445" t="s">
        <v>295</v>
      </c>
      <c r="E163" s="483" t="s">
        <v>251</v>
      </c>
      <c r="F163" s="495">
        <v>2</v>
      </c>
      <c r="G163" s="468">
        <v>43.44</v>
      </c>
      <c r="H163" s="469">
        <f t="shared" si="26"/>
        <v>53.09</v>
      </c>
      <c r="I163" s="470">
        <f t="shared" si="27"/>
        <v>106.18</v>
      </c>
      <c r="J163" s="569" t="s">
        <v>828</v>
      </c>
      <c r="K163" s="434">
        <f>'COMPOSIÇÃO DE CUSTO UNITÁRIO'!G159</f>
        <v>43.44</v>
      </c>
      <c r="L163" s="487"/>
      <c r="N163" s="122"/>
      <c r="O163" s="127"/>
    </row>
    <row r="164" spans="1:15" ht="52.5" customHeight="1" x14ac:dyDescent="0.2">
      <c r="A164" s="45" t="s">
        <v>411</v>
      </c>
      <c r="B164" s="21" t="s">
        <v>137</v>
      </c>
      <c r="C164" s="572" t="s">
        <v>541</v>
      </c>
      <c r="D164" s="418" t="s">
        <v>814</v>
      </c>
      <c r="E164" s="483" t="s">
        <v>251</v>
      </c>
      <c r="F164" s="495">
        <v>3</v>
      </c>
      <c r="G164" s="468">
        <v>147.27000000000001</v>
      </c>
      <c r="H164" s="469">
        <f t="shared" si="26"/>
        <v>180</v>
      </c>
      <c r="I164" s="470">
        <f t="shared" si="27"/>
        <v>540</v>
      </c>
      <c r="J164" s="569" t="s">
        <v>828</v>
      </c>
      <c r="K164" s="434">
        <f>'COMPOSIÇÃO DE CUSTO UNITÁRIO'!G314</f>
        <v>147.26999999999998</v>
      </c>
      <c r="L164" s="487"/>
      <c r="N164" s="122"/>
      <c r="O164" s="127"/>
    </row>
    <row r="165" spans="1:15" ht="30" customHeight="1" x14ac:dyDescent="0.2">
      <c r="A165" s="45" t="s">
        <v>412</v>
      </c>
      <c r="B165" s="16" t="s">
        <v>137</v>
      </c>
      <c r="C165" s="530">
        <v>98103</v>
      </c>
      <c r="D165" s="144" t="s">
        <v>524</v>
      </c>
      <c r="E165" s="504" t="s">
        <v>251</v>
      </c>
      <c r="F165" s="46">
        <v>1</v>
      </c>
      <c r="G165" s="146">
        <v>163.18</v>
      </c>
      <c r="H165" s="30">
        <f t="shared" si="26"/>
        <v>199.45</v>
      </c>
      <c r="I165" s="22">
        <f t="shared" si="27"/>
        <v>199.45</v>
      </c>
      <c r="J165" s="558"/>
      <c r="K165" s="434"/>
      <c r="N165" s="122"/>
      <c r="O165" s="127"/>
    </row>
    <row r="166" spans="1:15" ht="25.5" customHeight="1" x14ac:dyDescent="0.2">
      <c r="A166" s="45" t="s">
        <v>435</v>
      </c>
      <c r="B166" s="21" t="s">
        <v>137</v>
      </c>
      <c r="C166" s="598" t="s">
        <v>333</v>
      </c>
      <c r="D166" s="445" t="s">
        <v>815</v>
      </c>
      <c r="E166" s="510" t="s">
        <v>83</v>
      </c>
      <c r="F166" s="495">
        <v>20.399999999999999</v>
      </c>
      <c r="G166" s="517">
        <v>91.74</v>
      </c>
      <c r="H166" s="469">
        <f t="shared" si="26"/>
        <v>112.13</v>
      </c>
      <c r="I166" s="470">
        <f t="shared" si="27"/>
        <v>2287.4499999999998</v>
      </c>
      <c r="J166" s="570" t="s">
        <v>305</v>
      </c>
      <c r="K166" s="434">
        <f>'COMPOSIÇÃO DE CUSTO UNITÁRIO'!G167</f>
        <v>91.740000000000009</v>
      </c>
      <c r="L166" s="487"/>
    </row>
    <row r="167" spans="1:15" ht="30.75" customHeight="1" x14ac:dyDescent="0.2">
      <c r="A167" s="62" t="s">
        <v>553</v>
      </c>
      <c r="B167" s="16" t="s">
        <v>137</v>
      </c>
      <c r="C167" s="530">
        <v>89576</v>
      </c>
      <c r="D167" s="144" t="s">
        <v>575</v>
      </c>
      <c r="E167" s="504" t="s">
        <v>83</v>
      </c>
      <c r="F167" s="46">
        <v>3.5</v>
      </c>
      <c r="G167" s="146">
        <v>17.3</v>
      </c>
      <c r="H167" s="30">
        <f t="shared" si="26"/>
        <v>21.14</v>
      </c>
      <c r="I167" s="22">
        <f t="shared" si="27"/>
        <v>73.989999999999995</v>
      </c>
      <c r="J167" s="60"/>
      <c r="K167" s="434"/>
    </row>
    <row r="168" spans="1:15" ht="41.25" customHeight="1" x14ac:dyDescent="0.2">
      <c r="A168" s="62" t="s">
        <v>554</v>
      </c>
      <c r="B168" s="16" t="s">
        <v>137</v>
      </c>
      <c r="C168" s="94">
        <v>89581</v>
      </c>
      <c r="D168" s="144" t="s">
        <v>425</v>
      </c>
      <c r="E168" s="280" t="s">
        <v>251</v>
      </c>
      <c r="F168" s="46">
        <v>3</v>
      </c>
      <c r="G168" s="280">
        <v>18.850000000000001</v>
      </c>
      <c r="H168" s="30">
        <f t="shared" si="26"/>
        <v>23.04</v>
      </c>
      <c r="I168" s="22">
        <f t="shared" si="27"/>
        <v>69.12</v>
      </c>
      <c r="J168" s="60"/>
      <c r="K168" s="434"/>
    </row>
    <row r="169" spans="1:15" ht="13.15" customHeight="1" x14ac:dyDescent="0.2">
      <c r="A169" s="134"/>
      <c r="B169" s="135"/>
      <c r="C169" s="135"/>
      <c r="D169" s="135"/>
      <c r="E169" s="135"/>
      <c r="F169" s="135"/>
      <c r="G169" s="135"/>
      <c r="H169" s="143" t="s">
        <v>14</v>
      </c>
      <c r="I169" s="23">
        <f>SUM(I149:I168)</f>
        <v>4738.1699999999992</v>
      </c>
      <c r="J169" s="60"/>
      <c r="K169" s="497"/>
    </row>
    <row r="170" spans="1:15" ht="12.75" customHeight="1" x14ac:dyDescent="0.2">
      <c r="A170" s="54">
        <v>16</v>
      </c>
      <c r="B170" s="139"/>
      <c r="C170" s="140"/>
      <c r="D170" s="148" t="s">
        <v>427</v>
      </c>
      <c r="E170" s="31"/>
      <c r="F170" s="32"/>
      <c r="G170" s="33"/>
      <c r="H170" s="33"/>
      <c r="I170" s="55"/>
      <c r="J170" s="60"/>
      <c r="K170" s="497"/>
    </row>
    <row r="171" spans="1:15" ht="51" x14ac:dyDescent="0.2">
      <c r="A171" s="101" t="s">
        <v>89</v>
      </c>
      <c r="B171" s="109" t="s">
        <v>137</v>
      </c>
      <c r="C171" s="504">
        <v>87523</v>
      </c>
      <c r="D171" s="144" t="s">
        <v>445</v>
      </c>
      <c r="E171" s="483" t="s">
        <v>555</v>
      </c>
      <c r="F171" s="46">
        <v>12.12</v>
      </c>
      <c r="G171" s="146">
        <v>68.819999999999993</v>
      </c>
      <c r="H171" s="30">
        <f>TRUNC(G171*$J$1,2)</f>
        <v>84.11</v>
      </c>
      <c r="I171" s="22">
        <f>TRUNC(F171*H171,2)</f>
        <v>1019.41</v>
      </c>
      <c r="J171" s="554"/>
      <c r="K171" s="497"/>
      <c r="O171" s="122"/>
    </row>
    <row r="172" spans="1:15" ht="38.25" x14ac:dyDescent="0.2">
      <c r="A172" s="101" t="s">
        <v>98</v>
      </c>
      <c r="B172" s="16" t="s">
        <v>137</v>
      </c>
      <c r="C172" s="362">
        <v>87879</v>
      </c>
      <c r="D172" s="144" t="s">
        <v>816</v>
      </c>
      <c r="E172" s="483" t="s">
        <v>555</v>
      </c>
      <c r="F172" s="85">
        <v>12.12</v>
      </c>
      <c r="G172" s="146">
        <v>2.88</v>
      </c>
      <c r="H172" s="87">
        <f>TRUNC(G172*$J$1,2)</f>
        <v>3.52</v>
      </c>
      <c r="I172" s="22">
        <f>TRUNC(F172*H172,2)</f>
        <v>42.66</v>
      </c>
      <c r="J172" s="555"/>
      <c r="K172" s="497"/>
      <c r="O172" s="120"/>
    </row>
    <row r="173" spans="1:15" ht="51" x14ac:dyDescent="0.2">
      <c r="A173" s="101" t="s">
        <v>410</v>
      </c>
      <c r="B173" s="38" t="s">
        <v>137</v>
      </c>
      <c r="C173" s="504">
        <v>87547</v>
      </c>
      <c r="D173" s="144" t="s">
        <v>243</v>
      </c>
      <c r="E173" s="483" t="s">
        <v>555</v>
      </c>
      <c r="F173" s="46">
        <v>12.12</v>
      </c>
      <c r="G173" s="146">
        <v>16.11</v>
      </c>
      <c r="H173" s="87">
        <f t="shared" ref="H173:H182" si="28">TRUNC(G173*$J$1,2)</f>
        <v>19.690000000000001</v>
      </c>
      <c r="I173" s="22">
        <f t="shared" ref="I173:I182" si="29">TRUNC(F173*H173,2)</f>
        <v>238.64</v>
      </c>
      <c r="J173" s="554"/>
      <c r="K173" s="497"/>
      <c r="O173" s="122"/>
    </row>
    <row r="174" spans="1:15" ht="56.25" customHeight="1" x14ac:dyDescent="0.2">
      <c r="A174" s="101" t="s">
        <v>446</v>
      </c>
      <c r="B174" s="38" t="s">
        <v>137</v>
      </c>
      <c r="C174" s="504">
        <v>92423</v>
      </c>
      <c r="D174" s="144" t="s">
        <v>244</v>
      </c>
      <c r="E174" s="483" t="s">
        <v>555</v>
      </c>
      <c r="F174" s="46">
        <v>24.6</v>
      </c>
      <c r="G174" s="146">
        <v>47</v>
      </c>
      <c r="H174" s="87">
        <f t="shared" si="28"/>
        <v>57.44</v>
      </c>
      <c r="I174" s="22">
        <f t="shared" si="29"/>
        <v>1413.02</v>
      </c>
      <c r="J174" s="554"/>
      <c r="K174" s="497"/>
      <c r="O174" s="122"/>
    </row>
    <row r="175" spans="1:15" ht="42.75" customHeight="1" x14ac:dyDescent="0.2">
      <c r="A175" s="101" t="s">
        <v>447</v>
      </c>
      <c r="B175" s="38" t="s">
        <v>137</v>
      </c>
      <c r="C175" s="504">
        <v>92917</v>
      </c>
      <c r="D175" s="144" t="s">
        <v>559</v>
      </c>
      <c r="E175" s="504" t="s">
        <v>82</v>
      </c>
      <c r="F175" s="46">
        <v>21.97</v>
      </c>
      <c r="G175" s="146">
        <v>8.98</v>
      </c>
      <c r="H175" s="87">
        <f t="shared" si="28"/>
        <v>10.97</v>
      </c>
      <c r="I175" s="22">
        <f t="shared" si="29"/>
        <v>241.01</v>
      </c>
      <c r="J175" s="554"/>
      <c r="K175" s="497"/>
      <c r="O175" s="122"/>
    </row>
    <row r="176" spans="1:15" ht="28.5" customHeight="1" x14ac:dyDescent="0.2">
      <c r="A176" s="101" t="s">
        <v>448</v>
      </c>
      <c r="B176" s="38" t="s">
        <v>137</v>
      </c>
      <c r="C176" s="482">
        <v>96543</v>
      </c>
      <c r="D176" s="144" t="s">
        <v>817</v>
      </c>
      <c r="E176" s="504" t="s">
        <v>82</v>
      </c>
      <c r="F176" s="85">
        <v>15.42</v>
      </c>
      <c r="G176" s="146">
        <v>12.11</v>
      </c>
      <c r="H176" s="87">
        <f>TRUNC(G176*$J$1,2)</f>
        <v>14.8</v>
      </c>
      <c r="I176" s="22">
        <f t="shared" si="29"/>
        <v>228.21</v>
      </c>
      <c r="J176" s="555"/>
      <c r="K176" s="497"/>
      <c r="O176" s="120"/>
    </row>
    <row r="177" spans="1:15" ht="25.5" customHeight="1" x14ac:dyDescent="0.2">
      <c r="A177" s="101" t="s">
        <v>449</v>
      </c>
      <c r="B177" s="38" t="s">
        <v>137</v>
      </c>
      <c r="C177" s="504">
        <v>94963</v>
      </c>
      <c r="D177" s="144" t="s">
        <v>818</v>
      </c>
      <c r="E177" s="504" t="s">
        <v>557</v>
      </c>
      <c r="F177" s="46">
        <v>1.25</v>
      </c>
      <c r="G177" s="146">
        <v>289.58</v>
      </c>
      <c r="H177" s="87">
        <f t="shared" si="28"/>
        <v>353.95</v>
      </c>
      <c r="I177" s="22">
        <f t="shared" si="29"/>
        <v>442.43</v>
      </c>
      <c r="J177" s="554"/>
      <c r="K177" s="497"/>
      <c r="O177" s="122"/>
    </row>
    <row r="178" spans="1:15" ht="12.75" customHeight="1" x14ac:dyDescent="0.2">
      <c r="A178" s="101" t="s">
        <v>450</v>
      </c>
      <c r="B178" s="38" t="s">
        <v>137</v>
      </c>
      <c r="C178" s="362" t="s">
        <v>560</v>
      </c>
      <c r="D178" s="144" t="s">
        <v>281</v>
      </c>
      <c r="E178" s="504" t="s">
        <v>819</v>
      </c>
      <c r="F178" s="85">
        <v>1.25</v>
      </c>
      <c r="G178" s="146">
        <v>104.64</v>
      </c>
      <c r="H178" s="87">
        <f t="shared" si="28"/>
        <v>127.9</v>
      </c>
      <c r="I178" s="22">
        <f t="shared" si="29"/>
        <v>159.87</v>
      </c>
      <c r="J178" s="555"/>
      <c r="K178" s="497"/>
      <c r="O178" s="120"/>
    </row>
    <row r="179" spans="1:15" ht="16.5" customHeight="1" x14ac:dyDescent="0.2">
      <c r="A179" s="101" t="s">
        <v>451</v>
      </c>
      <c r="B179" s="38" t="s">
        <v>137</v>
      </c>
      <c r="C179" s="504">
        <v>6087</v>
      </c>
      <c r="D179" s="144" t="s">
        <v>452</v>
      </c>
      <c r="E179" s="504" t="s">
        <v>251</v>
      </c>
      <c r="F179" s="46">
        <v>2</v>
      </c>
      <c r="G179" s="146">
        <v>23.74</v>
      </c>
      <c r="H179" s="87">
        <f t="shared" si="28"/>
        <v>29.01</v>
      </c>
      <c r="I179" s="22">
        <f t="shared" si="29"/>
        <v>58.02</v>
      </c>
      <c r="J179" s="554"/>
      <c r="K179" s="497"/>
      <c r="O179" s="122"/>
    </row>
    <row r="180" spans="1:15" ht="25.5" customHeight="1" x14ac:dyDescent="0.2">
      <c r="A180" s="101" t="s">
        <v>453</v>
      </c>
      <c r="B180" s="38" t="s">
        <v>137</v>
      </c>
      <c r="C180" s="532">
        <v>72183</v>
      </c>
      <c r="D180" s="144" t="s">
        <v>454</v>
      </c>
      <c r="E180" s="483" t="s">
        <v>555</v>
      </c>
      <c r="F180" s="46">
        <v>3.59</v>
      </c>
      <c r="G180" s="146">
        <v>78.34</v>
      </c>
      <c r="H180" s="87">
        <f t="shared" si="28"/>
        <v>95.75</v>
      </c>
      <c r="I180" s="22">
        <f t="shared" si="29"/>
        <v>343.74</v>
      </c>
      <c r="J180" s="556"/>
      <c r="K180" s="497"/>
      <c r="O180" s="122"/>
    </row>
    <row r="181" spans="1:15" ht="25.5" customHeight="1" x14ac:dyDescent="0.2">
      <c r="A181" s="101" t="s">
        <v>455</v>
      </c>
      <c r="B181" s="16" t="s">
        <v>137</v>
      </c>
      <c r="C181" s="362" t="s">
        <v>777</v>
      </c>
      <c r="D181" s="144" t="s">
        <v>150</v>
      </c>
      <c r="E181" s="483" t="s">
        <v>555</v>
      </c>
      <c r="F181" s="85">
        <v>10.27</v>
      </c>
      <c r="G181" s="146">
        <v>9.89</v>
      </c>
      <c r="H181" s="87">
        <f>TRUNC(G181*$J$1,2)</f>
        <v>12.08</v>
      </c>
      <c r="I181" s="22">
        <f>TRUNC(F181*H181,2)</f>
        <v>124.06</v>
      </c>
      <c r="J181" s="555"/>
      <c r="K181" s="497"/>
      <c r="O181" s="120"/>
    </row>
    <row r="182" spans="1:15" ht="12.75" customHeight="1" x14ac:dyDescent="0.2">
      <c r="A182" s="101" t="s">
        <v>456</v>
      </c>
      <c r="B182" s="38" t="s">
        <v>137</v>
      </c>
      <c r="C182" s="532">
        <v>88549</v>
      </c>
      <c r="D182" s="144" t="s">
        <v>820</v>
      </c>
      <c r="E182" s="504" t="s">
        <v>557</v>
      </c>
      <c r="F182" s="46">
        <v>0.24</v>
      </c>
      <c r="G182" s="146">
        <v>99.91</v>
      </c>
      <c r="H182" s="87">
        <f t="shared" si="28"/>
        <v>122.11</v>
      </c>
      <c r="I182" s="22">
        <f t="shared" si="29"/>
        <v>29.3</v>
      </c>
      <c r="J182" s="556"/>
      <c r="K182" s="497"/>
      <c r="O182" s="122"/>
    </row>
    <row r="183" spans="1:15" ht="25.5" customHeight="1" x14ac:dyDescent="0.2">
      <c r="A183" s="101" t="s">
        <v>457</v>
      </c>
      <c r="B183" s="38" t="s">
        <v>137</v>
      </c>
      <c r="C183" s="532">
        <v>93358</v>
      </c>
      <c r="D183" s="144" t="s">
        <v>522</v>
      </c>
      <c r="E183" s="504" t="s">
        <v>557</v>
      </c>
      <c r="F183" s="46">
        <v>5.66</v>
      </c>
      <c r="G183" s="146">
        <v>62.63</v>
      </c>
      <c r="H183" s="87">
        <f>TRUNC(G183*$J$1,2)</f>
        <v>76.55</v>
      </c>
      <c r="I183" s="22">
        <f>TRUNC(F183*H183,2)</f>
        <v>433.27</v>
      </c>
      <c r="J183" s="556"/>
      <c r="K183" s="497"/>
      <c r="O183" s="122"/>
    </row>
    <row r="184" spans="1:15" x14ac:dyDescent="0.2">
      <c r="A184" s="134"/>
      <c r="B184" s="521"/>
      <c r="C184" s="135"/>
      <c r="D184" s="135"/>
      <c r="E184" s="135"/>
      <c r="F184" s="135"/>
      <c r="G184" s="135"/>
      <c r="H184" s="143" t="s">
        <v>14</v>
      </c>
      <c r="I184" s="23">
        <f>SUM(I171:I183)</f>
        <v>4773.6399999999994</v>
      </c>
      <c r="J184" s="60"/>
      <c r="K184" s="497"/>
      <c r="O184" s="61"/>
    </row>
    <row r="185" spans="1:15" ht="25.5" customHeight="1" x14ac:dyDescent="0.2">
      <c r="A185" s="134"/>
      <c r="B185" s="521" t="s">
        <v>796</v>
      </c>
      <c r="C185" s="674" t="s">
        <v>821</v>
      </c>
      <c r="D185" s="675"/>
      <c r="E185" s="675"/>
      <c r="F185" s="675"/>
      <c r="G185" s="675"/>
      <c r="H185" s="675"/>
      <c r="I185" s="676"/>
      <c r="J185" s="60"/>
      <c r="K185" s="497"/>
      <c r="O185" s="61"/>
    </row>
    <row r="186" spans="1:15" ht="12.75" customHeight="1" x14ac:dyDescent="0.2">
      <c r="A186" s="54">
        <v>17</v>
      </c>
      <c r="B186" s="139"/>
      <c r="C186" s="140"/>
      <c r="D186" s="148" t="s">
        <v>164</v>
      </c>
      <c r="E186" s="31"/>
      <c r="F186" s="32"/>
      <c r="G186" s="33"/>
      <c r="H186" s="33"/>
      <c r="I186" s="55"/>
      <c r="J186" s="60"/>
      <c r="K186" s="497"/>
      <c r="O186" s="61"/>
    </row>
    <row r="187" spans="1:15" ht="12.75" customHeight="1" x14ac:dyDescent="0.2">
      <c r="A187" s="41" t="s">
        <v>2</v>
      </c>
      <c r="B187" s="16" t="s">
        <v>137</v>
      </c>
      <c r="C187" s="95">
        <v>83635</v>
      </c>
      <c r="D187" s="144" t="s">
        <v>870</v>
      </c>
      <c r="E187" s="504" t="s">
        <v>251</v>
      </c>
      <c r="F187" s="96">
        <v>1</v>
      </c>
      <c r="G187" s="146">
        <v>166.13</v>
      </c>
      <c r="H187" s="30">
        <f t="shared" ref="H187:H192" si="30">TRUNC(G187*$J$1,2)</f>
        <v>203.06</v>
      </c>
      <c r="I187" s="22">
        <f t="shared" ref="I187:I192" si="31">TRUNC(F187*H187,2)</f>
        <v>203.06</v>
      </c>
      <c r="J187" s="557"/>
      <c r="K187" s="497"/>
      <c r="O187" s="131"/>
    </row>
    <row r="188" spans="1:15" ht="25.5" customHeight="1" x14ac:dyDescent="0.2">
      <c r="A188" s="41" t="s">
        <v>3</v>
      </c>
      <c r="B188" s="16" t="s">
        <v>137</v>
      </c>
      <c r="C188" s="95" t="s">
        <v>573</v>
      </c>
      <c r="D188" s="144" t="s">
        <v>871</v>
      </c>
      <c r="E188" s="504" t="s">
        <v>251</v>
      </c>
      <c r="F188" s="96">
        <v>1</v>
      </c>
      <c r="G188" s="146">
        <v>146.72</v>
      </c>
      <c r="H188" s="30">
        <f t="shared" si="30"/>
        <v>179.33</v>
      </c>
      <c r="I188" s="22">
        <f t="shared" si="31"/>
        <v>179.33</v>
      </c>
      <c r="J188" s="557"/>
      <c r="K188" s="497"/>
      <c r="O188" s="131"/>
    </row>
    <row r="189" spans="1:15" ht="41.25" customHeight="1" x14ac:dyDescent="0.2">
      <c r="A189" s="503" t="s">
        <v>365</v>
      </c>
      <c r="B189" s="21" t="s">
        <v>137</v>
      </c>
      <c r="C189" s="567" t="s">
        <v>334</v>
      </c>
      <c r="D189" s="423" t="s">
        <v>758</v>
      </c>
      <c r="E189" s="467" t="s">
        <v>251</v>
      </c>
      <c r="F189" s="96">
        <v>1</v>
      </c>
      <c r="G189" s="468">
        <v>15.81</v>
      </c>
      <c r="H189" s="469">
        <f t="shared" si="30"/>
        <v>19.32</v>
      </c>
      <c r="I189" s="470">
        <f t="shared" si="31"/>
        <v>19.32</v>
      </c>
      <c r="J189" s="569" t="s">
        <v>828</v>
      </c>
      <c r="K189" s="434">
        <f>'COMPOSIÇÃO DE CUSTO UNITÁRIO'!G176</f>
        <v>15.809999999999999</v>
      </c>
      <c r="L189" s="499"/>
      <c r="O189" s="131"/>
    </row>
    <row r="190" spans="1:15" ht="55.5" customHeight="1" x14ac:dyDescent="0.2">
      <c r="A190" s="503" t="s">
        <v>366</v>
      </c>
      <c r="B190" s="21" t="s">
        <v>137</v>
      </c>
      <c r="C190" s="567" t="s">
        <v>335</v>
      </c>
      <c r="D190" s="498" t="s">
        <v>631</v>
      </c>
      <c r="E190" s="467" t="s">
        <v>251</v>
      </c>
      <c r="F190" s="96">
        <v>2</v>
      </c>
      <c r="G190" s="468">
        <v>14.21</v>
      </c>
      <c r="H190" s="469">
        <f t="shared" si="30"/>
        <v>17.36</v>
      </c>
      <c r="I190" s="470">
        <f t="shared" si="31"/>
        <v>34.72</v>
      </c>
      <c r="J190" s="569" t="s">
        <v>828</v>
      </c>
      <c r="K190" s="434">
        <f>'COMPOSIÇÃO DE CUSTO UNITÁRIO'!G183</f>
        <v>14.21</v>
      </c>
      <c r="L190" s="487"/>
      <c r="O190" s="131"/>
    </row>
    <row r="191" spans="1:15" ht="53.25" customHeight="1" x14ac:dyDescent="0.2">
      <c r="A191" s="503" t="s">
        <v>367</v>
      </c>
      <c r="B191" s="21" t="s">
        <v>137</v>
      </c>
      <c r="C191" s="567" t="s">
        <v>335</v>
      </c>
      <c r="D191" s="498" t="s">
        <v>761</v>
      </c>
      <c r="E191" s="467" t="s">
        <v>251</v>
      </c>
      <c r="F191" s="96">
        <v>1</v>
      </c>
      <c r="G191" s="468">
        <v>14.21</v>
      </c>
      <c r="H191" s="469">
        <f t="shared" si="30"/>
        <v>17.36</v>
      </c>
      <c r="I191" s="470">
        <f t="shared" si="31"/>
        <v>17.36</v>
      </c>
      <c r="J191" s="569" t="s">
        <v>828</v>
      </c>
      <c r="K191" s="434">
        <f>'COMPOSIÇÃO DE CUSTO UNITÁRIO'!G183</f>
        <v>14.21</v>
      </c>
      <c r="O191" s="131"/>
    </row>
    <row r="192" spans="1:15" ht="19.5" customHeight="1" x14ac:dyDescent="0.2">
      <c r="A192" s="623" t="s">
        <v>767</v>
      </c>
      <c r="B192" s="21" t="s">
        <v>137</v>
      </c>
      <c r="C192" s="482">
        <v>97599</v>
      </c>
      <c r="D192" s="144" t="s">
        <v>572</v>
      </c>
      <c r="E192" s="467" t="s">
        <v>251</v>
      </c>
      <c r="F192" s="96">
        <v>3</v>
      </c>
      <c r="G192" s="146">
        <v>36.9</v>
      </c>
      <c r="H192" s="469">
        <f t="shared" si="30"/>
        <v>45.1</v>
      </c>
      <c r="I192" s="470">
        <f t="shared" si="31"/>
        <v>135.30000000000001</v>
      </c>
      <c r="J192" s="555"/>
      <c r="K192" s="434"/>
      <c r="O192" s="131"/>
    </row>
    <row r="193" spans="1:16" ht="13.15" customHeight="1" x14ac:dyDescent="0.2">
      <c r="A193" s="134"/>
      <c r="B193" s="135"/>
      <c r="C193" s="135"/>
      <c r="D193" s="135"/>
      <c r="E193" s="135"/>
      <c r="F193" s="135"/>
      <c r="G193" s="135"/>
      <c r="H193" s="143" t="s">
        <v>14</v>
      </c>
      <c r="I193" s="23">
        <f>SUM(I187:I192)</f>
        <v>589.08999999999992</v>
      </c>
      <c r="J193" s="60"/>
      <c r="K193" s="497"/>
      <c r="O193" s="61"/>
    </row>
    <row r="194" spans="1:16" ht="13.15" customHeight="1" x14ac:dyDescent="0.2">
      <c r="A194" s="134"/>
      <c r="B194" s="135"/>
      <c r="C194" s="135"/>
      <c r="D194" s="135"/>
      <c r="E194" s="135"/>
      <c r="F194" s="135"/>
      <c r="G194" s="135"/>
      <c r="H194" s="507"/>
      <c r="I194" s="53"/>
      <c r="J194" s="60"/>
      <c r="K194" s="497"/>
      <c r="O194" s="61"/>
    </row>
    <row r="195" spans="1:16" ht="12.75" customHeight="1" x14ac:dyDescent="0.2">
      <c r="A195" s="54">
        <v>18</v>
      </c>
      <c r="B195" s="139"/>
      <c r="C195" s="140"/>
      <c r="D195" s="148" t="s">
        <v>26</v>
      </c>
      <c r="E195" s="31"/>
      <c r="F195" s="32"/>
      <c r="G195" s="33"/>
      <c r="H195" s="33"/>
      <c r="I195" s="55"/>
      <c r="J195" s="60"/>
      <c r="K195" s="497"/>
      <c r="O195" s="61"/>
    </row>
    <row r="196" spans="1:16" ht="38.25" customHeight="1" x14ac:dyDescent="0.2">
      <c r="A196" s="62" t="s">
        <v>165</v>
      </c>
      <c r="B196" s="16" t="s">
        <v>137</v>
      </c>
      <c r="C196" s="80" t="s">
        <v>571</v>
      </c>
      <c r="D196" s="144" t="s">
        <v>460</v>
      </c>
      <c r="E196" s="467" t="s">
        <v>251</v>
      </c>
      <c r="F196" s="96">
        <v>1</v>
      </c>
      <c r="G196" s="146">
        <v>536.97</v>
      </c>
      <c r="H196" s="30">
        <f>TRUNC(G196*$J$1,2)</f>
        <v>656.33</v>
      </c>
      <c r="I196" s="22">
        <f t="shared" ref="I196:I216" si="32">TRUNC(F196*H196,2)</f>
        <v>656.33</v>
      </c>
      <c r="J196" s="524"/>
      <c r="K196" s="497"/>
      <c r="N196" s="131"/>
      <c r="O196" s="61"/>
      <c r="P196" s="61"/>
    </row>
    <row r="197" spans="1:16" ht="25.5" customHeight="1" x14ac:dyDescent="0.2">
      <c r="A197" s="62" t="s">
        <v>166</v>
      </c>
      <c r="B197" s="16" t="s">
        <v>137</v>
      </c>
      <c r="C197" s="84" t="s">
        <v>569</v>
      </c>
      <c r="D197" s="144" t="s">
        <v>570</v>
      </c>
      <c r="E197" s="467" t="s">
        <v>251</v>
      </c>
      <c r="F197" s="96">
        <v>1</v>
      </c>
      <c r="G197" s="146">
        <v>103.9</v>
      </c>
      <c r="H197" s="30">
        <f t="shared" ref="H197:H216" si="33">TRUNC(G197*$J$1,2)</f>
        <v>126.99</v>
      </c>
      <c r="I197" s="22">
        <f t="shared" si="32"/>
        <v>126.99</v>
      </c>
      <c r="J197" s="549"/>
      <c r="K197" s="497"/>
      <c r="N197" s="131"/>
      <c r="O197" s="61"/>
      <c r="P197" s="61"/>
    </row>
    <row r="198" spans="1:16" ht="25.5" customHeight="1" x14ac:dyDescent="0.2">
      <c r="A198" s="62" t="s">
        <v>167</v>
      </c>
      <c r="B198" s="16" t="s">
        <v>137</v>
      </c>
      <c r="C198" s="80">
        <v>93660</v>
      </c>
      <c r="D198" s="144" t="s">
        <v>173</v>
      </c>
      <c r="E198" s="467" t="s">
        <v>251</v>
      </c>
      <c r="F198" s="96">
        <v>5</v>
      </c>
      <c r="G198" s="146">
        <v>45.63</v>
      </c>
      <c r="H198" s="30">
        <f t="shared" si="33"/>
        <v>55.77</v>
      </c>
      <c r="I198" s="22">
        <f t="shared" si="32"/>
        <v>278.85000000000002</v>
      </c>
      <c r="J198" s="524"/>
      <c r="K198" s="497"/>
      <c r="N198" s="131"/>
      <c r="O198" s="61"/>
      <c r="P198" s="61"/>
    </row>
    <row r="199" spans="1:16" ht="25.5" customHeight="1" x14ac:dyDescent="0.2">
      <c r="A199" s="62" t="s">
        <v>168</v>
      </c>
      <c r="B199" s="16" t="s">
        <v>137</v>
      </c>
      <c r="C199" s="80">
        <v>93653</v>
      </c>
      <c r="D199" s="144" t="s">
        <v>822</v>
      </c>
      <c r="E199" s="467" t="s">
        <v>251</v>
      </c>
      <c r="F199" s="96">
        <v>5</v>
      </c>
      <c r="G199" s="146">
        <v>9.19</v>
      </c>
      <c r="H199" s="30">
        <f t="shared" si="33"/>
        <v>11.23</v>
      </c>
      <c r="I199" s="22">
        <f t="shared" si="32"/>
        <v>56.15</v>
      </c>
      <c r="J199" s="524"/>
      <c r="K199" s="497"/>
      <c r="N199" s="131"/>
      <c r="O199" s="61"/>
      <c r="P199" s="61"/>
    </row>
    <row r="200" spans="1:16" ht="25.5" customHeight="1" x14ac:dyDescent="0.2">
      <c r="A200" s="62" t="s">
        <v>169</v>
      </c>
      <c r="B200" s="16" t="s">
        <v>137</v>
      </c>
      <c r="C200" s="80">
        <v>93654</v>
      </c>
      <c r="D200" s="144" t="s">
        <v>174</v>
      </c>
      <c r="E200" s="467" t="s">
        <v>251</v>
      </c>
      <c r="F200" s="96">
        <v>3</v>
      </c>
      <c r="G200" s="146">
        <v>9.67</v>
      </c>
      <c r="H200" s="30">
        <f t="shared" si="33"/>
        <v>11.81</v>
      </c>
      <c r="I200" s="22">
        <f t="shared" si="32"/>
        <v>35.43</v>
      </c>
      <c r="J200" s="524"/>
      <c r="K200" s="497"/>
      <c r="N200" s="131"/>
      <c r="O200" s="61"/>
      <c r="P200" s="61"/>
    </row>
    <row r="201" spans="1:16" ht="25.5" customHeight="1" x14ac:dyDescent="0.2">
      <c r="A201" s="62" t="s">
        <v>170</v>
      </c>
      <c r="B201" s="16" t="s">
        <v>137</v>
      </c>
      <c r="C201" s="80">
        <v>91925</v>
      </c>
      <c r="D201" s="144" t="s">
        <v>175</v>
      </c>
      <c r="E201" s="504" t="s">
        <v>83</v>
      </c>
      <c r="F201" s="96">
        <v>163</v>
      </c>
      <c r="G201" s="146">
        <v>2.61</v>
      </c>
      <c r="H201" s="30">
        <f t="shared" si="33"/>
        <v>3.19</v>
      </c>
      <c r="I201" s="22">
        <f t="shared" si="32"/>
        <v>519.97</v>
      </c>
      <c r="J201" s="524"/>
      <c r="K201" s="497"/>
      <c r="N201" s="131"/>
      <c r="O201" s="61"/>
      <c r="P201" s="61"/>
    </row>
    <row r="202" spans="1:16" ht="25.5" customHeight="1" x14ac:dyDescent="0.2">
      <c r="A202" s="62" t="s">
        <v>171</v>
      </c>
      <c r="B202" s="16" t="s">
        <v>137</v>
      </c>
      <c r="C202" s="80">
        <v>91927</v>
      </c>
      <c r="D202" s="144" t="s">
        <v>176</v>
      </c>
      <c r="E202" s="504" t="s">
        <v>83</v>
      </c>
      <c r="F202" s="96">
        <v>322</v>
      </c>
      <c r="G202" s="146">
        <v>3.49</v>
      </c>
      <c r="H202" s="30">
        <f t="shared" si="33"/>
        <v>4.26</v>
      </c>
      <c r="I202" s="22">
        <f t="shared" si="32"/>
        <v>1371.72</v>
      </c>
      <c r="J202" s="524"/>
      <c r="K202" s="497"/>
      <c r="N202" s="131"/>
      <c r="O202" s="61"/>
      <c r="P202" s="61"/>
    </row>
    <row r="203" spans="1:16" ht="25.5" customHeight="1" x14ac:dyDescent="0.2">
      <c r="A203" s="62" t="s">
        <v>172</v>
      </c>
      <c r="B203" s="16" t="s">
        <v>137</v>
      </c>
      <c r="C203" s="80">
        <v>91929</v>
      </c>
      <c r="D203" s="144" t="s">
        <v>177</v>
      </c>
      <c r="E203" s="504" t="s">
        <v>83</v>
      </c>
      <c r="F203" s="96">
        <v>137</v>
      </c>
      <c r="G203" s="146">
        <v>4.8899999999999997</v>
      </c>
      <c r="H203" s="30">
        <f t="shared" si="33"/>
        <v>5.97</v>
      </c>
      <c r="I203" s="22">
        <f t="shared" si="32"/>
        <v>817.89</v>
      </c>
      <c r="J203" s="524"/>
      <c r="K203" s="497"/>
      <c r="N203" s="131"/>
      <c r="O203" s="61"/>
      <c r="P203" s="61"/>
    </row>
    <row r="204" spans="1:16" ht="25.5" customHeight="1" x14ac:dyDescent="0.2">
      <c r="A204" s="62" t="s">
        <v>314</v>
      </c>
      <c r="B204" s="16" t="s">
        <v>137</v>
      </c>
      <c r="C204" s="80">
        <v>91935</v>
      </c>
      <c r="D204" s="144" t="s">
        <v>178</v>
      </c>
      <c r="E204" s="504" t="s">
        <v>83</v>
      </c>
      <c r="F204" s="96">
        <v>15</v>
      </c>
      <c r="G204" s="146">
        <v>15.68</v>
      </c>
      <c r="H204" s="30">
        <f t="shared" si="33"/>
        <v>19.16</v>
      </c>
      <c r="I204" s="22">
        <f t="shared" si="32"/>
        <v>287.39999999999998</v>
      </c>
      <c r="J204" s="524"/>
      <c r="K204" s="497"/>
      <c r="N204" s="131"/>
      <c r="O204" s="61"/>
      <c r="P204" s="61"/>
    </row>
    <row r="205" spans="1:16" ht="25.5" customHeight="1" x14ac:dyDescent="0.2">
      <c r="A205" s="62" t="s">
        <v>315</v>
      </c>
      <c r="B205" s="16" t="s">
        <v>137</v>
      </c>
      <c r="C205" s="80">
        <v>92984</v>
      </c>
      <c r="D205" s="144" t="s">
        <v>179</v>
      </c>
      <c r="E205" s="504" t="s">
        <v>83</v>
      </c>
      <c r="F205" s="96">
        <v>57</v>
      </c>
      <c r="G205" s="146">
        <v>17.25</v>
      </c>
      <c r="H205" s="30">
        <f t="shared" si="33"/>
        <v>21.08</v>
      </c>
      <c r="I205" s="22">
        <f t="shared" si="32"/>
        <v>1201.56</v>
      </c>
      <c r="J205" s="524"/>
      <c r="K205" s="497"/>
      <c r="N205" s="131"/>
      <c r="O205" s="61"/>
      <c r="P205" s="61"/>
    </row>
    <row r="206" spans="1:16" ht="12.75" customHeight="1" x14ac:dyDescent="0.2">
      <c r="A206" s="62" t="s">
        <v>316</v>
      </c>
      <c r="B206" s="16" t="s">
        <v>137</v>
      </c>
      <c r="C206" s="80">
        <v>83446</v>
      </c>
      <c r="D206" s="144" t="s">
        <v>180</v>
      </c>
      <c r="E206" s="467" t="s">
        <v>251</v>
      </c>
      <c r="F206" s="96">
        <v>2</v>
      </c>
      <c r="G206" s="146">
        <v>156.87</v>
      </c>
      <c r="H206" s="30">
        <f t="shared" si="33"/>
        <v>191.74</v>
      </c>
      <c r="I206" s="22">
        <f t="shared" si="32"/>
        <v>383.48</v>
      </c>
      <c r="J206" s="524"/>
      <c r="K206" s="497"/>
      <c r="N206" s="131"/>
      <c r="O206" s="61"/>
      <c r="P206" s="61"/>
    </row>
    <row r="207" spans="1:16" ht="25.5" customHeight="1" x14ac:dyDescent="0.2">
      <c r="A207" s="62" t="s">
        <v>317</v>
      </c>
      <c r="B207" s="16" t="s">
        <v>137</v>
      </c>
      <c r="C207" s="95">
        <v>91953</v>
      </c>
      <c r="D207" s="144" t="s">
        <v>181</v>
      </c>
      <c r="E207" s="467" t="s">
        <v>251</v>
      </c>
      <c r="F207" s="96">
        <v>4</v>
      </c>
      <c r="G207" s="146">
        <v>18.07</v>
      </c>
      <c r="H207" s="30">
        <f t="shared" si="33"/>
        <v>22.08</v>
      </c>
      <c r="I207" s="22">
        <f t="shared" si="32"/>
        <v>88.32</v>
      </c>
      <c r="J207" s="557"/>
      <c r="K207" s="497"/>
      <c r="N207" s="131"/>
      <c r="O207" s="61"/>
      <c r="P207" s="61"/>
    </row>
    <row r="208" spans="1:16" ht="25.5" customHeight="1" x14ac:dyDescent="0.2">
      <c r="A208" s="62" t="s">
        <v>318</v>
      </c>
      <c r="B208" s="16" t="s">
        <v>137</v>
      </c>
      <c r="C208" s="95">
        <v>91959</v>
      </c>
      <c r="D208" s="144" t="s">
        <v>823</v>
      </c>
      <c r="E208" s="467" t="s">
        <v>251</v>
      </c>
      <c r="F208" s="96">
        <v>1</v>
      </c>
      <c r="G208" s="146">
        <v>28.55</v>
      </c>
      <c r="H208" s="30">
        <f t="shared" si="33"/>
        <v>34.89</v>
      </c>
      <c r="I208" s="22">
        <f t="shared" si="32"/>
        <v>34.89</v>
      </c>
      <c r="J208" s="557"/>
      <c r="K208" s="497"/>
      <c r="N208" s="131"/>
      <c r="O208" s="61"/>
      <c r="P208" s="61"/>
    </row>
    <row r="209" spans="1:16" ht="25.5" customHeight="1" x14ac:dyDescent="0.2">
      <c r="A209" s="62" t="s">
        <v>319</v>
      </c>
      <c r="B209" s="16" t="s">
        <v>137</v>
      </c>
      <c r="C209" s="95">
        <v>91955</v>
      </c>
      <c r="D209" s="144" t="s">
        <v>548</v>
      </c>
      <c r="E209" s="467" t="s">
        <v>251</v>
      </c>
      <c r="F209" s="96">
        <v>1</v>
      </c>
      <c r="G209" s="146">
        <v>22.45</v>
      </c>
      <c r="H209" s="30">
        <f t="shared" si="33"/>
        <v>27.44</v>
      </c>
      <c r="I209" s="22">
        <f t="shared" si="32"/>
        <v>27.44</v>
      </c>
      <c r="J209" s="557"/>
      <c r="K209" s="497"/>
      <c r="N209" s="131"/>
      <c r="O209" s="128"/>
      <c r="P209" s="61"/>
    </row>
    <row r="210" spans="1:16" s="114" customFormat="1" ht="25.5" customHeight="1" x14ac:dyDescent="0.2">
      <c r="A210" s="62" t="s">
        <v>320</v>
      </c>
      <c r="B210" s="16" t="s">
        <v>137</v>
      </c>
      <c r="C210" s="95">
        <v>91996</v>
      </c>
      <c r="D210" s="144" t="s">
        <v>182</v>
      </c>
      <c r="E210" s="467" t="s">
        <v>251</v>
      </c>
      <c r="F210" s="96">
        <v>2</v>
      </c>
      <c r="G210" s="146">
        <v>21.71</v>
      </c>
      <c r="H210" s="30">
        <f t="shared" si="33"/>
        <v>26.53</v>
      </c>
      <c r="I210" s="22">
        <f t="shared" si="32"/>
        <v>53.06</v>
      </c>
      <c r="J210" s="557"/>
      <c r="K210" s="497"/>
      <c r="L210"/>
      <c r="M210"/>
      <c r="N210" s="131"/>
      <c r="O210" s="132"/>
      <c r="P210" s="133"/>
    </row>
    <row r="211" spans="1:16" ht="25.5" customHeight="1" x14ac:dyDescent="0.2">
      <c r="A211" s="62" t="s">
        <v>321</v>
      </c>
      <c r="B211" s="16" t="s">
        <v>137</v>
      </c>
      <c r="C211" s="95">
        <v>92008</v>
      </c>
      <c r="D211" s="144" t="s">
        <v>461</v>
      </c>
      <c r="E211" s="467" t="s">
        <v>251</v>
      </c>
      <c r="F211" s="96">
        <v>8</v>
      </c>
      <c r="G211" s="146">
        <v>30.48</v>
      </c>
      <c r="H211" s="30">
        <f t="shared" si="33"/>
        <v>37.25</v>
      </c>
      <c r="I211" s="22">
        <f t="shared" si="32"/>
        <v>298</v>
      </c>
      <c r="J211" s="557"/>
      <c r="K211" s="497"/>
      <c r="N211" s="131"/>
      <c r="O211" s="128"/>
      <c r="P211" s="61"/>
    </row>
    <row r="212" spans="1:16" ht="25.5" customHeight="1" x14ac:dyDescent="0.2">
      <c r="A212" s="62" t="s">
        <v>322</v>
      </c>
      <c r="B212" s="16" t="s">
        <v>137</v>
      </c>
      <c r="C212" s="95">
        <v>91992</v>
      </c>
      <c r="D212" s="144" t="s">
        <v>549</v>
      </c>
      <c r="E212" s="467" t="s">
        <v>251</v>
      </c>
      <c r="F212" s="96">
        <v>5</v>
      </c>
      <c r="G212" s="146">
        <v>28.54</v>
      </c>
      <c r="H212" s="30">
        <f t="shared" si="33"/>
        <v>34.880000000000003</v>
      </c>
      <c r="I212" s="22">
        <f t="shared" si="32"/>
        <v>174.4</v>
      </c>
      <c r="J212" s="557"/>
      <c r="K212" s="497"/>
      <c r="N212" s="131"/>
      <c r="O212" s="128"/>
      <c r="P212" s="61"/>
    </row>
    <row r="213" spans="1:16" ht="25.5" customHeight="1" x14ac:dyDescent="0.2">
      <c r="A213" s="62" t="s">
        <v>323</v>
      </c>
      <c r="B213" s="16" t="s">
        <v>137</v>
      </c>
      <c r="C213" s="95">
        <v>92000</v>
      </c>
      <c r="D213" s="144" t="s">
        <v>462</v>
      </c>
      <c r="E213" s="467" t="s">
        <v>251</v>
      </c>
      <c r="F213" s="96">
        <v>12</v>
      </c>
      <c r="G213" s="146">
        <v>19.059999999999999</v>
      </c>
      <c r="H213" s="30">
        <f t="shared" si="33"/>
        <v>23.29</v>
      </c>
      <c r="I213" s="22">
        <f t="shared" si="32"/>
        <v>279.48</v>
      </c>
      <c r="J213" s="557"/>
      <c r="K213" s="497"/>
      <c r="N213" s="131"/>
      <c r="O213" s="128"/>
      <c r="P213" s="61"/>
    </row>
    <row r="214" spans="1:16" ht="25.5" customHeight="1" x14ac:dyDescent="0.2">
      <c r="A214" s="62" t="s">
        <v>324</v>
      </c>
      <c r="B214" s="16" t="s">
        <v>137</v>
      </c>
      <c r="C214" s="95">
        <v>92023</v>
      </c>
      <c r="D214" s="144" t="s">
        <v>824</v>
      </c>
      <c r="E214" s="467" t="s">
        <v>251</v>
      </c>
      <c r="F214" s="96">
        <v>2</v>
      </c>
      <c r="G214" s="146">
        <v>32.15</v>
      </c>
      <c r="H214" s="30">
        <f t="shared" si="33"/>
        <v>39.29</v>
      </c>
      <c r="I214" s="22">
        <f t="shared" si="32"/>
        <v>78.58</v>
      </c>
      <c r="J214" s="557"/>
      <c r="K214" s="497"/>
      <c r="N214" s="131"/>
      <c r="O214" s="128"/>
      <c r="P214" s="61"/>
    </row>
    <row r="215" spans="1:16" ht="38.25" customHeight="1" x14ac:dyDescent="0.2">
      <c r="A215" s="62" t="s">
        <v>325</v>
      </c>
      <c r="B215" s="16" t="s">
        <v>137</v>
      </c>
      <c r="C215" s="95">
        <v>91963</v>
      </c>
      <c r="D215" s="144" t="s">
        <v>825</v>
      </c>
      <c r="E215" s="467" t="s">
        <v>251</v>
      </c>
      <c r="F215" s="96">
        <v>1</v>
      </c>
      <c r="G215" s="146">
        <v>47.75</v>
      </c>
      <c r="H215" s="30">
        <f t="shared" si="33"/>
        <v>58.36</v>
      </c>
      <c r="I215" s="22">
        <f t="shared" si="32"/>
        <v>58.36</v>
      </c>
      <c r="J215" s="557"/>
      <c r="K215" s="497"/>
      <c r="N215" s="131"/>
      <c r="O215" s="128"/>
      <c r="P215" s="61"/>
    </row>
    <row r="216" spans="1:16" ht="42" customHeight="1" x14ac:dyDescent="0.2">
      <c r="A216" s="62" t="s">
        <v>326</v>
      </c>
      <c r="B216" s="16" t="s">
        <v>137</v>
      </c>
      <c r="C216" s="95">
        <v>91854</v>
      </c>
      <c r="D216" s="144" t="s">
        <v>566</v>
      </c>
      <c r="E216" s="504" t="s">
        <v>83</v>
      </c>
      <c r="F216" s="96">
        <v>10.4</v>
      </c>
      <c r="G216" s="146">
        <v>6.5</v>
      </c>
      <c r="H216" s="30">
        <f t="shared" si="33"/>
        <v>7.94</v>
      </c>
      <c r="I216" s="22">
        <f t="shared" si="32"/>
        <v>82.57</v>
      </c>
      <c r="J216" s="557"/>
      <c r="K216" s="497"/>
      <c r="N216" s="131"/>
      <c r="O216" s="128"/>
      <c r="P216" s="61"/>
    </row>
    <row r="217" spans="1:16" ht="25.5" customHeight="1" x14ac:dyDescent="0.2">
      <c r="A217" s="62" t="s">
        <v>327</v>
      </c>
      <c r="B217" s="16" t="s">
        <v>137</v>
      </c>
      <c r="C217" s="86">
        <v>93008</v>
      </c>
      <c r="D217" s="144" t="s">
        <v>471</v>
      </c>
      <c r="E217" s="504" t="s">
        <v>83</v>
      </c>
      <c r="F217" s="97">
        <v>15</v>
      </c>
      <c r="G217" s="146">
        <v>10.06</v>
      </c>
      <c r="H217" s="30">
        <f t="shared" ref="H217:H232" si="34">TRUNC(G217*$J$1,2)</f>
        <v>12.29</v>
      </c>
      <c r="I217" s="22">
        <f t="shared" ref="I217:I232" si="35">TRUNC(F217*H217,2)</f>
        <v>184.35</v>
      </c>
      <c r="J217" s="555"/>
      <c r="K217" s="497"/>
      <c r="N217" s="131"/>
      <c r="O217" s="128"/>
      <c r="P217" s="61"/>
    </row>
    <row r="218" spans="1:16" ht="38.25" customHeight="1" x14ac:dyDescent="0.2">
      <c r="A218" s="62" t="s">
        <v>328</v>
      </c>
      <c r="B218" s="16" t="s">
        <v>137</v>
      </c>
      <c r="C218" s="86">
        <v>91864</v>
      </c>
      <c r="D218" s="144" t="s">
        <v>465</v>
      </c>
      <c r="E218" s="504" t="s">
        <v>83</v>
      </c>
      <c r="F218" s="97">
        <v>13</v>
      </c>
      <c r="G218" s="146">
        <v>10.01</v>
      </c>
      <c r="H218" s="30">
        <f t="shared" si="34"/>
        <v>12.23</v>
      </c>
      <c r="I218" s="22">
        <f t="shared" si="35"/>
        <v>158.99</v>
      </c>
      <c r="J218" s="555"/>
      <c r="K218" s="497"/>
      <c r="N218" s="131"/>
      <c r="O218" s="128"/>
      <c r="P218" s="61"/>
    </row>
    <row r="219" spans="1:16" ht="38.25" customHeight="1" x14ac:dyDescent="0.2">
      <c r="A219" s="62" t="s">
        <v>329</v>
      </c>
      <c r="B219" s="16" t="s">
        <v>137</v>
      </c>
      <c r="C219" s="86">
        <v>91863</v>
      </c>
      <c r="D219" s="144" t="s">
        <v>466</v>
      </c>
      <c r="E219" s="504" t="s">
        <v>83</v>
      </c>
      <c r="F219" s="97">
        <v>120</v>
      </c>
      <c r="G219" s="146">
        <v>7.78</v>
      </c>
      <c r="H219" s="30">
        <f t="shared" si="34"/>
        <v>9.5</v>
      </c>
      <c r="I219" s="22">
        <f t="shared" si="35"/>
        <v>1140</v>
      </c>
      <c r="J219" s="555"/>
      <c r="K219" s="497"/>
      <c r="N219" s="131"/>
      <c r="O219" s="128"/>
      <c r="P219" s="61"/>
    </row>
    <row r="220" spans="1:16" ht="38.25" customHeight="1" x14ac:dyDescent="0.2">
      <c r="A220" s="62" t="s">
        <v>330</v>
      </c>
      <c r="B220" s="16" t="s">
        <v>137</v>
      </c>
      <c r="C220" s="86">
        <v>91876</v>
      </c>
      <c r="D220" s="144" t="s">
        <v>467</v>
      </c>
      <c r="E220" s="467" t="s">
        <v>251</v>
      </c>
      <c r="F220" s="97">
        <v>4</v>
      </c>
      <c r="G220" s="146">
        <v>6.21</v>
      </c>
      <c r="H220" s="30">
        <f t="shared" si="34"/>
        <v>7.59</v>
      </c>
      <c r="I220" s="22">
        <f t="shared" si="35"/>
        <v>30.36</v>
      </c>
      <c r="J220" s="555"/>
      <c r="K220" s="497"/>
      <c r="N220" s="131"/>
      <c r="O220" s="128"/>
      <c r="P220" s="61"/>
    </row>
    <row r="221" spans="1:16" ht="38.25" customHeight="1" x14ac:dyDescent="0.2">
      <c r="A221" s="62" t="s">
        <v>398</v>
      </c>
      <c r="B221" s="16" t="s">
        <v>137</v>
      </c>
      <c r="C221" s="86">
        <v>91875</v>
      </c>
      <c r="D221" s="144" t="s">
        <v>468</v>
      </c>
      <c r="E221" s="467" t="s">
        <v>251</v>
      </c>
      <c r="F221" s="97">
        <v>56</v>
      </c>
      <c r="G221" s="146">
        <v>4.71</v>
      </c>
      <c r="H221" s="30">
        <f t="shared" si="34"/>
        <v>5.75</v>
      </c>
      <c r="I221" s="22">
        <f t="shared" si="35"/>
        <v>322</v>
      </c>
      <c r="J221" s="555"/>
      <c r="K221" s="497"/>
      <c r="N221" s="131"/>
      <c r="O221" s="128"/>
      <c r="P221" s="61"/>
    </row>
    <row r="222" spans="1:16" ht="38.25" customHeight="1" x14ac:dyDescent="0.2">
      <c r="A222" s="62" t="s">
        <v>463</v>
      </c>
      <c r="B222" s="16" t="s">
        <v>137</v>
      </c>
      <c r="C222" s="86">
        <v>91893</v>
      </c>
      <c r="D222" s="144" t="s">
        <v>469</v>
      </c>
      <c r="E222" s="467" t="s">
        <v>251</v>
      </c>
      <c r="F222" s="97">
        <v>4</v>
      </c>
      <c r="G222" s="146">
        <v>10.5</v>
      </c>
      <c r="H222" s="30">
        <f t="shared" si="34"/>
        <v>12.83</v>
      </c>
      <c r="I222" s="22">
        <f t="shared" si="35"/>
        <v>51.32</v>
      </c>
      <c r="J222" s="555"/>
      <c r="K222" s="497"/>
      <c r="N222" s="131"/>
      <c r="O222" s="128"/>
      <c r="P222" s="61"/>
    </row>
    <row r="223" spans="1:16" ht="38.25" customHeight="1" x14ac:dyDescent="0.2">
      <c r="A223" s="62" t="s">
        <v>475</v>
      </c>
      <c r="B223" s="16" t="s">
        <v>137</v>
      </c>
      <c r="C223" s="86">
        <v>91890</v>
      </c>
      <c r="D223" s="144" t="s">
        <v>470</v>
      </c>
      <c r="E223" s="467" t="s">
        <v>251</v>
      </c>
      <c r="F223" s="97">
        <v>30</v>
      </c>
      <c r="G223" s="146">
        <v>7.73</v>
      </c>
      <c r="H223" s="30">
        <f t="shared" si="34"/>
        <v>9.44</v>
      </c>
      <c r="I223" s="22">
        <f t="shared" si="35"/>
        <v>283.2</v>
      </c>
      <c r="J223" s="555"/>
      <c r="K223" s="497"/>
      <c r="N223" s="131"/>
      <c r="O223" s="128"/>
      <c r="P223" s="61"/>
    </row>
    <row r="224" spans="1:16" ht="25.5" customHeight="1" x14ac:dyDescent="0.2">
      <c r="A224" s="62" t="s">
        <v>476</v>
      </c>
      <c r="B224" s="16" t="s">
        <v>137</v>
      </c>
      <c r="C224" s="86">
        <v>90447</v>
      </c>
      <c r="D224" s="144" t="s">
        <v>474</v>
      </c>
      <c r="E224" s="504" t="s">
        <v>83</v>
      </c>
      <c r="F224" s="97">
        <v>64.55</v>
      </c>
      <c r="G224" s="146">
        <v>4.96</v>
      </c>
      <c r="H224" s="30">
        <f t="shared" si="34"/>
        <v>6.06</v>
      </c>
      <c r="I224" s="22">
        <f t="shared" si="35"/>
        <v>391.17</v>
      </c>
      <c r="J224" s="555"/>
      <c r="K224" s="434"/>
      <c r="N224" s="131"/>
      <c r="O224" s="128"/>
      <c r="P224" s="61"/>
    </row>
    <row r="225" spans="1:16" ht="25.5" customHeight="1" x14ac:dyDescent="0.2">
      <c r="A225" s="62" t="s">
        <v>472</v>
      </c>
      <c r="B225" s="16" t="s">
        <v>137</v>
      </c>
      <c r="C225" s="95">
        <v>91937</v>
      </c>
      <c r="D225" s="144" t="s">
        <v>567</v>
      </c>
      <c r="E225" s="467" t="s">
        <v>251</v>
      </c>
      <c r="F225" s="96">
        <v>17</v>
      </c>
      <c r="G225" s="146">
        <v>8.16</v>
      </c>
      <c r="H225" s="30">
        <f t="shared" si="34"/>
        <v>9.9700000000000006</v>
      </c>
      <c r="I225" s="22">
        <f t="shared" si="35"/>
        <v>169.49</v>
      </c>
      <c r="J225" s="557"/>
      <c r="K225" s="434"/>
      <c r="N225" s="131"/>
      <c r="O225" s="128"/>
      <c r="P225" s="61"/>
    </row>
    <row r="226" spans="1:16" ht="25.5" customHeight="1" x14ac:dyDescent="0.2">
      <c r="A226" s="62" t="s">
        <v>473</v>
      </c>
      <c r="B226" s="16" t="s">
        <v>137</v>
      </c>
      <c r="C226" s="95">
        <v>91941</v>
      </c>
      <c r="D226" s="144" t="s">
        <v>568</v>
      </c>
      <c r="E226" s="467" t="s">
        <v>251</v>
      </c>
      <c r="F226" s="96">
        <v>20</v>
      </c>
      <c r="G226" s="146">
        <v>7.31</v>
      </c>
      <c r="H226" s="30">
        <f t="shared" si="34"/>
        <v>8.93</v>
      </c>
      <c r="I226" s="22">
        <f t="shared" si="35"/>
        <v>178.6</v>
      </c>
      <c r="J226" s="557"/>
      <c r="K226" s="434"/>
      <c r="N226" s="131"/>
      <c r="O226" s="128"/>
      <c r="P226" s="61"/>
    </row>
    <row r="227" spans="1:16" ht="25.5" customHeight="1" x14ac:dyDescent="0.2">
      <c r="A227" s="62" t="s">
        <v>477</v>
      </c>
      <c r="B227" s="16" t="s">
        <v>137</v>
      </c>
      <c r="C227" s="95">
        <v>91940</v>
      </c>
      <c r="D227" s="144" t="s">
        <v>183</v>
      </c>
      <c r="E227" s="467" t="s">
        <v>251</v>
      </c>
      <c r="F227" s="96">
        <v>11</v>
      </c>
      <c r="G227" s="146">
        <v>11.02</v>
      </c>
      <c r="H227" s="30">
        <f t="shared" si="34"/>
        <v>13.46</v>
      </c>
      <c r="I227" s="22">
        <f t="shared" si="35"/>
        <v>148.06</v>
      </c>
      <c r="J227" s="557"/>
      <c r="K227" s="434"/>
      <c r="N227" s="131"/>
      <c r="O227" s="128"/>
      <c r="P227" s="61"/>
    </row>
    <row r="228" spans="1:16" ht="25.5" customHeight="1" x14ac:dyDescent="0.2">
      <c r="A228" s="62" t="s">
        <v>478</v>
      </c>
      <c r="B228" s="16" t="s">
        <v>137</v>
      </c>
      <c r="C228" s="95">
        <v>91939</v>
      </c>
      <c r="D228" s="144" t="s">
        <v>464</v>
      </c>
      <c r="E228" s="467" t="s">
        <v>251</v>
      </c>
      <c r="F228" s="96">
        <v>5</v>
      </c>
      <c r="G228" s="146">
        <v>20.91</v>
      </c>
      <c r="H228" s="30">
        <f t="shared" si="34"/>
        <v>25.55</v>
      </c>
      <c r="I228" s="22">
        <f t="shared" si="35"/>
        <v>127.75</v>
      </c>
      <c r="J228" s="557"/>
      <c r="K228" s="434"/>
      <c r="N228" s="131"/>
      <c r="O228" s="128"/>
      <c r="P228" s="61"/>
    </row>
    <row r="229" spans="1:16" ht="25.5" customHeight="1" x14ac:dyDescent="0.2">
      <c r="A229" s="62" t="s">
        <v>479</v>
      </c>
      <c r="B229" s="16" t="s">
        <v>137</v>
      </c>
      <c r="C229" s="95">
        <v>91944</v>
      </c>
      <c r="D229" s="144" t="s">
        <v>550</v>
      </c>
      <c r="E229" s="467" t="s">
        <v>251</v>
      </c>
      <c r="F229" s="96">
        <v>1</v>
      </c>
      <c r="G229" s="146">
        <v>9.84</v>
      </c>
      <c r="H229" s="30">
        <f t="shared" si="34"/>
        <v>12.02</v>
      </c>
      <c r="I229" s="22">
        <f t="shared" si="35"/>
        <v>12.02</v>
      </c>
      <c r="J229" s="557"/>
      <c r="K229" s="434"/>
      <c r="N229" s="131"/>
      <c r="O229" s="128"/>
      <c r="P229" s="61"/>
    </row>
    <row r="230" spans="1:16" ht="30.75" customHeight="1" x14ac:dyDescent="0.2">
      <c r="A230" s="62" t="s">
        <v>480</v>
      </c>
      <c r="B230" s="21" t="s">
        <v>137</v>
      </c>
      <c r="C230" s="566" t="s">
        <v>529</v>
      </c>
      <c r="D230" s="498" t="s">
        <v>875</v>
      </c>
      <c r="E230" s="467" t="s">
        <v>251</v>
      </c>
      <c r="F230" s="96">
        <v>17</v>
      </c>
      <c r="G230" s="573">
        <v>131.58000000000001</v>
      </c>
      <c r="H230" s="469">
        <f t="shared" si="34"/>
        <v>160.83000000000001</v>
      </c>
      <c r="I230" s="470">
        <f t="shared" si="35"/>
        <v>2734.11</v>
      </c>
      <c r="J230" s="570" t="s">
        <v>305</v>
      </c>
      <c r="K230" s="434">
        <f>'COMPOSIÇÃO DE CUSTO UNITÁRIO'!G306</f>
        <v>131.58000000000001</v>
      </c>
      <c r="N230" s="131"/>
      <c r="O230" s="128"/>
      <c r="P230" s="61"/>
    </row>
    <row r="231" spans="1:16" ht="25.5" customHeight="1" x14ac:dyDescent="0.2">
      <c r="A231" s="62" t="s">
        <v>481</v>
      </c>
      <c r="B231" s="21" t="s">
        <v>137</v>
      </c>
      <c r="C231" s="566" t="s">
        <v>336</v>
      </c>
      <c r="D231" s="500" t="s">
        <v>272</v>
      </c>
      <c r="E231" s="467" t="s">
        <v>251</v>
      </c>
      <c r="F231" s="495">
        <v>4</v>
      </c>
      <c r="G231" s="573">
        <v>149.01</v>
      </c>
      <c r="H231" s="469">
        <f t="shared" si="34"/>
        <v>182.13</v>
      </c>
      <c r="I231" s="470">
        <f t="shared" si="35"/>
        <v>728.52</v>
      </c>
      <c r="J231" s="569" t="s">
        <v>828</v>
      </c>
      <c r="K231" s="434">
        <f>'COMPOSIÇÃO DE CUSTO UNITÁRIO'!G190</f>
        <v>149.01</v>
      </c>
      <c r="N231" s="122"/>
      <c r="O231" s="125"/>
      <c r="P231" s="61"/>
    </row>
    <row r="232" spans="1:16" ht="25.5" customHeight="1" x14ac:dyDescent="0.2">
      <c r="A232" s="62" t="s">
        <v>482</v>
      </c>
      <c r="B232" s="21" t="s">
        <v>137</v>
      </c>
      <c r="C232" s="566" t="s">
        <v>337</v>
      </c>
      <c r="D232" s="500" t="s">
        <v>397</v>
      </c>
      <c r="E232" s="467" t="s">
        <v>251</v>
      </c>
      <c r="F232" s="495">
        <v>3</v>
      </c>
      <c r="G232" s="573">
        <v>118.83</v>
      </c>
      <c r="H232" s="469">
        <f t="shared" si="34"/>
        <v>145.24</v>
      </c>
      <c r="I232" s="470">
        <f t="shared" si="35"/>
        <v>435.72</v>
      </c>
      <c r="J232" s="569" t="s">
        <v>828</v>
      </c>
      <c r="K232" s="434">
        <f>'COMPOSIÇÃO DE CUSTO UNITÁRIO'!G198</f>
        <v>118.83</v>
      </c>
      <c r="N232" s="122"/>
      <c r="O232" s="125"/>
      <c r="P232" s="61"/>
    </row>
    <row r="233" spans="1:16" ht="13.15" customHeight="1" x14ac:dyDescent="0.2">
      <c r="A233" s="134"/>
      <c r="B233" s="135"/>
      <c r="C233" s="135"/>
      <c r="D233" s="135"/>
      <c r="E233" s="135"/>
      <c r="F233" s="135"/>
      <c r="G233" s="135"/>
      <c r="H233" s="143" t="s">
        <v>14</v>
      </c>
      <c r="I233" s="23">
        <f>SUM(I196:I232)</f>
        <v>14006.53</v>
      </c>
      <c r="J233" s="60"/>
      <c r="K233" s="497"/>
      <c r="N233" s="61"/>
      <c r="O233" s="61"/>
      <c r="P233" s="61"/>
    </row>
    <row r="234" spans="1:16" ht="13.15" customHeight="1" x14ac:dyDescent="0.2">
      <c r="A234" s="134"/>
      <c r="B234" s="135"/>
      <c r="C234" s="135"/>
      <c r="D234" s="135"/>
      <c r="E234" s="135"/>
      <c r="F234" s="135"/>
      <c r="G234" s="135"/>
      <c r="H234" s="135"/>
      <c r="I234" s="53"/>
      <c r="J234" s="60"/>
      <c r="K234" s="497"/>
      <c r="N234" s="61"/>
      <c r="O234" s="61"/>
      <c r="P234" s="61"/>
    </row>
    <row r="235" spans="1:16" ht="13.15" customHeight="1" x14ac:dyDescent="0.2">
      <c r="A235" s="54">
        <v>19</v>
      </c>
      <c r="B235" s="139"/>
      <c r="C235" s="140"/>
      <c r="D235" s="148" t="s">
        <v>406</v>
      </c>
      <c r="E235" s="31"/>
      <c r="F235" s="32"/>
      <c r="G235" s="33"/>
      <c r="H235" s="33"/>
      <c r="I235" s="55"/>
      <c r="J235" s="60"/>
      <c r="K235" s="497"/>
      <c r="N235" s="61"/>
      <c r="O235" s="61"/>
      <c r="P235" s="61"/>
    </row>
    <row r="236" spans="1:16" ht="38.25" x14ac:dyDescent="0.2">
      <c r="A236" s="62" t="s">
        <v>368</v>
      </c>
      <c r="B236" s="16" t="s">
        <v>137</v>
      </c>
      <c r="C236" s="86">
        <v>91864</v>
      </c>
      <c r="D236" s="144" t="s">
        <v>465</v>
      </c>
      <c r="E236" s="504" t="s">
        <v>83</v>
      </c>
      <c r="F236" s="97">
        <v>18.39</v>
      </c>
      <c r="G236" s="534">
        <v>10.01</v>
      </c>
      <c r="H236" s="30">
        <f t="shared" ref="H236:H242" si="36">TRUNC(G236*$J$1,2)</f>
        <v>12.23</v>
      </c>
      <c r="I236" s="22">
        <f t="shared" ref="I236:I242" si="37">TRUNC(F236*H236,2)</f>
        <v>224.9</v>
      </c>
      <c r="J236" s="555"/>
      <c r="K236" s="497"/>
      <c r="N236" s="61"/>
      <c r="O236" s="131"/>
      <c r="P236" s="61"/>
    </row>
    <row r="237" spans="1:16" ht="38.25" x14ac:dyDescent="0.2">
      <c r="A237" s="62" t="s">
        <v>369</v>
      </c>
      <c r="B237" s="16" t="s">
        <v>137</v>
      </c>
      <c r="C237" s="86">
        <v>91876</v>
      </c>
      <c r="D237" s="144" t="s">
        <v>467</v>
      </c>
      <c r="E237" s="467" t="s">
        <v>251</v>
      </c>
      <c r="F237" s="97">
        <v>4</v>
      </c>
      <c r="G237" s="534">
        <v>6.21</v>
      </c>
      <c r="H237" s="30">
        <f t="shared" si="36"/>
        <v>7.59</v>
      </c>
      <c r="I237" s="22">
        <f t="shared" si="37"/>
        <v>30.36</v>
      </c>
      <c r="J237" s="555"/>
      <c r="K237" s="497"/>
      <c r="N237" s="61"/>
      <c r="O237" s="131"/>
      <c r="P237" s="61"/>
    </row>
    <row r="238" spans="1:16" ht="38.25" x14ac:dyDescent="0.2">
      <c r="A238" s="62" t="s">
        <v>370</v>
      </c>
      <c r="B238" s="16" t="s">
        <v>137</v>
      </c>
      <c r="C238" s="86">
        <v>91893</v>
      </c>
      <c r="D238" s="144" t="s">
        <v>469</v>
      </c>
      <c r="E238" s="467" t="s">
        <v>251</v>
      </c>
      <c r="F238" s="97">
        <v>6</v>
      </c>
      <c r="G238" s="534">
        <v>10.5</v>
      </c>
      <c r="H238" s="30">
        <f t="shared" si="36"/>
        <v>12.83</v>
      </c>
      <c r="I238" s="22">
        <f t="shared" si="37"/>
        <v>76.98</v>
      </c>
      <c r="J238" s="555"/>
      <c r="K238" s="497"/>
      <c r="N238" s="61"/>
      <c r="O238" s="131"/>
      <c r="P238" s="61"/>
    </row>
    <row r="239" spans="1:16" ht="38.25" x14ac:dyDescent="0.2">
      <c r="A239" s="62" t="s">
        <v>485</v>
      </c>
      <c r="B239" s="16" t="s">
        <v>137</v>
      </c>
      <c r="C239" s="86">
        <v>91856</v>
      </c>
      <c r="D239" s="144" t="s">
        <v>552</v>
      </c>
      <c r="E239" s="504" t="s">
        <v>83</v>
      </c>
      <c r="F239" s="97">
        <v>12.16</v>
      </c>
      <c r="G239" s="534">
        <v>8.1300000000000008</v>
      </c>
      <c r="H239" s="30">
        <f t="shared" ref="H239" si="38">TRUNC(G239*$J$1,2)</f>
        <v>9.93</v>
      </c>
      <c r="I239" s="22">
        <f t="shared" ref="I239" si="39">TRUNC(F239*H239,2)</f>
        <v>120.74</v>
      </c>
      <c r="J239" s="555"/>
      <c r="K239" s="497"/>
      <c r="N239" s="61"/>
      <c r="O239" s="131"/>
      <c r="P239" s="61"/>
    </row>
    <row r="240" spans="1:16" ht="25.5" x14ac:dyDescent="0.2">
      <c r="A240" s="62" t="s">
        <v>486</v>
      </c>
      <c r="B240" s="16" t="s">
        <v>137</v>
      </c>
      <c r="C240" s="86">
        <v>90447</v>
      </c>
      <c r="D240" s="144" t="s">
        <v>474</v>
      </c>
      <c r="E240" s="504" t="s">
        <v>83</v>
      </c>
      <c r="F240" s="97">
        <v>11.58</v>
      </c>
      <c r="G240" s="534">
        <v>4.96</v>
      </c>
      <c r="H240" s="30">
        <f t="shared" si="36"/>
        <v>6.06</v>
      </c>
      <c r="I240" s="22">
        <f t="shared" si="37"/>
        <v>70.17</v>
      </c>
      <c r="J240" s="555"/>
      <c r="K240" s="497"/>
      <c r="N240" s="61"/>
      <c r="O240" s="131"/>
      <c r="P240" s="61"/>
    </row>
    <row r="241" spans="1:16" ht="25.5" x14ac:dyDescent="0.2">
      <c r="A241" s="62" t="s">
        <v>487</v>
      </c>
      <c r="B241" s="16" t="s">
        <v>137</v>
      </c>
      <c r="C241" s="95">
        <v>91937</v>
      </c>
      <c r="D241" s="144" t="s">
        <v>567</v>
      </c>
      <c r="E241" s="467" t="s">
        <v>251</v>
      </c>
      <c r="F241" s="96">
        <v>3</v>
      </c>
      <c r="G241" s="534">
        <v>8.16</v>
      </c>
      <c r="H241" s="30">
        <f t="shared" si="36"/>
        <v>9.9700000000000006</v>
      </c>
      <c r="I241" s="22">
        <f t="shared" si="37"/>
        <v>29.91</v>
      </c>
      <c r="J241" s="557"/>
      <c r="K241" s="497"/>
      <c r="N241" s="61"/>
      <c r="O241" s="131"/>
      <c r="P241" s="61"/>
    </row>
    <row r="242" spans="1:16" ht="25.5" x14ac:dyDescent="0.2">
      <c r="A242" s="62" t="s">
        <v>488</v>
      </c>
      <c r="B242" s="16" t="s">
        <v>137</v>
      </c>
      <c r="C242" s="95">
        <v>91941</v>
      </c>
      <c r="D242" s="144" t="s">
        <v>568</v>
      </c>
      <c r="E242" s="467" t="s">
        <v>251</v>
      </c>
      <c r="F242" s="96">
        <v>6</v>
      </c>
      <c r="G242" s="534">
        <v>7.31</v>
      </c>
      <c r="H242" s="30">
        <f t="shared" si="36"/>
        <v>8.93</v>
      </c>
      <c r="I242" s="22">
        <f t="shared" si="37"/>
        <v>53.58</v>
      </c>
      <c r="J242" s="557"/>
      <c r="K242" s="497"/>
      <c r="N242" s="61"/>
      <c r="O242" s="131"/>
      <c r="P242" s="61"/>
    </row>
    <row r="243" spans="1:16" ht="13.15" customHeight="1" x14ac:dyDescent="0.2">
      <c r="A243" s="134"/>
      <c r="B243" s="135"/>
      <c r="C243" s="135"/>
      <c r="D243" s="135"/>
      <c r="E243" s="135"/>
      <c r="F243" s="135"/>
      <c r="G243" s="135"/>
      <c r="H243" s="143" t="s">
        <v>14</v>
      </c>
      <c r="I243" s="23">
        <f>SUM(I236:I242)</f>
        <v>606.64</v>
      </c>
      <c r="J243" s="60"/>
      <c r="K243" s="497"/>
      <c r="N243" s="61"/>
      <c r="O243" s="61"/>
      <c r="P243" s="61"/>
    </row>
    <row r="244" spans="1:16" ht="12.75" customHeight="1" x14ac:dyDescent="0.2">
      <c r="A244" s="134"/>
      <c r="B244" s="135"/>
      <c r="C244" s="135"/>
      <c r="D244" s="135"/>
      <c r="E244" s="135"/>
      <c r="F244" s="135"/>
      <c r="G244" s="135"/>
      <c r="H244" s="135"/>
      <c r="I244" s="53"/>
      <c r="J244" s="60"/>
      <c r="K244" s="497"/>
      <c r="N244" s="61"/>
      <c r="O244" s="61"/>
      <c r="P244" s="61"/>
    </row>
    <row r="245" spans="1:16" ht="12.75" customHeight="1" x14ac:dyDescent="0.2">
      <c r="A245" s="54">
        <v>20</v>
      </c>
      <c r="B245" s="139"/>
      <c r="C245" s="140"/>
      <c r="D245" s="148" t="s">
        <v>72</v>
      </c>
      <c r="E245" s="31"/>
      <c r="F245" s="32"/>
      <c r="G245" s="33"/>
      <c r="H245" s="33"/>
      <c r="I245" s="55"/>
      <c r="J245" s="60"/>
      <c r="K245" s="497"/>
      <c r="N245" s="61"/>
      <c r="O245" s="61"/>
      <c r="P245" s="61"/>
    </row>
    <row r="246" spans="1:16" ht="38.25" x14ac:dyDescent="0.2">
      <c r="A246" s="502" t="s">
        <v>766</v>
      </c>
      <c r="B246" s="16" t="s">
        <v>137</v>
      </c>
      <c r="C246" s="145">
        <v>92397</v>
      </c>
      <c r="D246" s="144" t="s">
        <v>296</v>
      </c>
      <c r="E246" s="504" t="s">
        <v>555</v>
      </c>
      <c r="F246" s="85">
        <v>27.61</v>
      </c>
      <c r="G246" s="146">
        <v>53.47</v>
      </c>
      <c r="H246" s="30">
        <f t="shared" ref="H246:H252" si="40">TRUNC(G246*$J$1,2)</f>
        <v>65.349999999999994</v>
      </c>
      <c r="I246" s="22">
        <f t="shared" ref="I246:I252" si="41">TRUNC(F246*H246,2)</f>
        <v>1804.31</v>
      </c>
      <c r="J246" s="60"/>
      <c r="K246" s="497"/>
      <c r="L246" s="512"/>
      <c r="M246" s="436"/>
      <c r="N246" s="61"/>
      <c r="O246" s="120"/>
      <c r="P246" s="61"/>
    </row>
    <row r="247" spans="1:16" ht="38.25" x14ac:dyDescent="0.2">
      <c r="A247" s="62" t="s">
        <v>399</v>
      </c>
      <c r="B247" s="16" t="s">
        <v>137</v>
      </c>
      <c r="C247" s="145">
        <v>94994</v>
      </c>
      <c r="D247" s="144" t="s">
        <v>586</v>
      </c>
      <c r="E247" s="504" t="s">
        <v>555</v>
      </c>
      <c r="F247" s="85">
        <v>30.15</v>
      </c>
      <c r="G247" s="146">
        <v>71.58</v>
      </c>
      <c r="H247" s="30">
        <f t="shared" si="40"/>
        <v>87.49</v>
      </c>
      <c r="I247" s="22">
        <f t="shared" si="41"/>
        <v>2637.82</v>
      </c>
      <c r="J247" s="60"/>
      <c r="K247" s="497"/>
      <c r="L247" s="512"/>
      <c r="M247" s="436"/>
      <c r="N247" s="61"/>
      <c r="O247" s="120"/>
      <c r="P247" s="61"/>
    </row>
    <row r="248" spans="1:16" ht="12.75" customHeight="1" x14ac:dyDescent="0.2">
      <c r="A248" s="62" t="s">
        <v>400</v>
      </c>
      <c r="B248" s="16" t="s">
        <v>137</v>
      </c>
      <c r="C248" s="482">
        <v>85180</v>
      </c>
      <c r="D248" s="144" t="s">
        <v>184</v>
      </c>
      <c r="E248" s="504" t="s">
        <v>555</v>
      </c>
      <c r="F248" s="85">
        <v>48.45</v>
      </c>
      <c r="G248" s="146">
        <v>14.27</v>
      </c>
      <c r="H248" s="30">
        <f t="shared" si="40"/>
        <v>17.440000000000001</v>
      </c>
      <c r="I248" s="22">
        <f t="shared" si="41"/>
        <v>844.96</v>
      </c>
      <c r="J248" s="560"/>
      <c r="K248" s="497"/>
      <c r="L248" s="512"/>
      <c r="M248" s="436"/>
      <c r="N248" s="61"/>
      <c r="O248" s="120"/>
      <c r="P248" s="61"/>
    </row>
    <row r="249" spans="1:16" ht="12.75" customHeight="1" x14ac:dyDescent="0.2">
      <c r="A249" s="62" t="s">
        <v>401</v>
      </c>
      <c r="B249" s="21" t="s">
        <v>137</v>
      </c>
      <c r="C249" s="567" t="s">
        <v>458</v>
      </c>
      <c r="D249" s="445" t="s">
        <v>762</v>
      </c>
      <c r="E249" s="467" t="s">
        <v>251</v>
      </c>
      <c r="F249" s="88">
        <v>1</v>
      </c>
      <c r="G249" s="468">
        <v>104.92</v>
      </c>
      <c r="H249" s="469">
        <f t="shared" si="40"/>
        <v>128.24</v>
      </c>
      <c r="I249" s="470">
        <f t="shared" si="41"/>
        <v>128.24</v>
      </c>
      <c r="J249" s="570" t="s">
        <v>305</v>
      </c>
      <c r="K249" s="434">
        <f>'COMPOSIÇÃO DE CUSTO UNITÁRIO'!G208</f>
        <v>104.92</v>
      </c>
      <c r="L249" s="523"/>
      <c r="M249" s="436"/>
      <c r="N249" s="61"/>
      <c r="O249" s="120"/>
      <c r="P249" s="61"/>
    </row>
    <row r="250" spans="1:16" ht="12.75" customHeight="1" x14ac:dyDescent="0.2">
      <c r="A250" s="62" t="s">
        <v>402</v>
      </c>
      <c r="B250" s="21" t="s">
        <v>137</v>
      </c>
      <c r="C250" s="567" t="s">
        <v>459</v>
      </c>
      <c r="D250" s="445" t="s">
        <v>763</v>
      </c>
      <c r="E250" s="467" t="s">
        <v>251</v>
      </c>
      <c r="F250" s="88">
        <v>16</v>
      </c>
      <c r="G250" s="468">
        <v>35.700000000000003</v>
      </c>
      <c r="H250" s="469">
        <f t="shared" si="40"/>
        <v>43.63</v>
      </c>
      <c r="I250" s="470">
        <f t="shared" si="41"/>
        <v>698.08</v>
      </c>
      <c r="J250" s="570" t="s">
        <v>305</v>
      </c>
      <c r="K250" s="434">
        <f>'COMPOSIÇÃO DE CUSTO UNITÁRIO'!G218</f>
        <v>35.700000000000003</v>
      </c>
      <c r="L250" s="523"/>
      <c r="M250" s="436"/>
      <c r="N250" s="61"/>
      <c r="O250" s="120"/>
      <c r="P250" s="61"/>
    </row>
    <row r="251" spans="1:16" ht="38.25" customHeight="1" x14ac:dyDescent="0.2">
      <c r="A251" s="62" t="s">
        <v>403</v>
      </c>
      <c r="B251" s="21" t="s">
        <v>137</v>
      </c>
      <c r="C251" s="567" t="s">
        <v>483</v>
      </c>
      <c r="D251" s="445" t="s">
        <v>764</v>
      </c>
      <c r="E251" s="504" t="s">
        <v>555</v>
      </c>
      <c r="F251" s="88">
        <v>4.72</v>
      </c>
      <c r="G251" s="468">
        <v>143.69</v>
      </c>
      <c r="H251" s="469">
        <f t="shared" si="40"/>
        <v>175.63</v>
      </c>
      <c r="I251" s="470">
        <f t="shared" si="41"/>
        <v>828.97</v>
      </c>
      <c r="J251" s="570" t="s">
        <v>305</v>
      </c>
      <c r="K251" s="434">
        <f>'COMPOSIÇÃO DE CUSTO UNITÁRIO'!G226</f>
        <v>143.69</v>
      </c>
      <c r="L251" s="523"/>
      <c r="M251" s="436"/>
      <c r="N251" s="61"/>
      <c r="O251" s="120"/>
      <c r="P251" s="61"/>
    </row>
    <row r="252" spans="1:16" ht="25.5" customHeight="1" x14ac:dyDescent="0.2">
      <c r="A252" s="62" t="s">
        <v>404</v>
      </c>
      <c r="B252" s="21" t="s">
        <v>137</v>
      </c>
      <c r="C252" s="567" t="s">
        <v>484</v>
      </c>
      <c r="D252" s="445" t="s">
        <v>765</v>
      </c>
      <c r="E252" s="467" t="s">
        <v>251</v>
      </c>
      <c r="F252" s="88">
        <v>2</v>
      </c>
      <c r="G252" s="468">
        <v>179.48</v>
      </c>
      <c r="H252" s="469">
        <f t="shared" si="40"/>
        <v>219.37</v>
      </c>
      <c r="I252" s="470">
        <f t="shared" si="41"/>
        <v>438.74</v>
      </c>
      <c r="J252" s="570" t="s">
        <v>305</v>
      </c>
      <c r="K252" s="434">
        <f>'COMPOSIÇÃO DE CUSTO UNITÁRIO'!G238</f>
        <v>179.48000000000002</v>
      </c>
      <c r="L252" s="523"/>
      <c r="M252" s="436"/>
      <c r="N252" s="61"/>
      <c r="O252" s="120"/>
      <c r="P252" s="61"/>
    </row>
    <row r="253" spans="1:16" x14ac:dyDescent="0.2">
      <c r="A253" s="137"/>
      <c r="B253" s="138"/>
      <c r="C253" s="138"/>
      <c r="D253" s="138"/>
      <c r="E253" s="138"/>
      <c r="F253" s="138"/>
      <c r="G253" s="138"/>
      <c r="H253" s="143" t="s">
        <v>14</v>
      </c>
      <c r="I253" s="47">
        <f>SUM(I246:I252)</f>
        <v>7381.12</v>
      </c>
      <c r="J253" s="559"/>
      <c r="K253" s="497"/>
      <c r="M253" s="436"/>
      <c r="N253" s="61"/>
      <c r="O253" s="61"/>
      <c r="P253" s="61"/>
    </row>
    <row r="254" spans="1:16" ht="12.75" customHeight="1" x14ac:dyDescent="0.2">
      <c r="A254" s="137"/>
      <c r="B254" s="138"/>
      <c r="C254" s="138"/>
      <c r="D254" s="138"/>
      <c r="E254" s="138"/>
      <c r="F254" s="138"/>
      <c r="G254" s="138"/>
      <c r="H254" s="138"/>
      <c r="I254" s="58"/>
      <c r="J254" s="60"/>
      <c r="K254" s="497"/>
      <c r="N254" s="61"/>
      <c r="O254" s="61"/>
      <c r="P254" s="61"/>
    </row>
    <row r="255" spans="1:16" ht="12.75" customHeight="1" thickBot="1" x14ac:dyDescent="0.25">
      <c r="A255" s="54">
        <v>21</v>
      </c>
      <c r="B255" s="139"/>
      <c r="C255" s="140"/>
      <c r="D255" s="148" t="s">
        <v>4</v>
      </c>
      <c r="E255" s="31"/>
      <c r="F255" s="32"/>
      <c r="G255" s="33"/>
      <c r="H255" s="33"/>
      <c r="I255" s="55"/>
      <c r="J255" s="60"/>
      <c r="K255" s="497"/>
      <c r="N255" s="61"/>
      <c r="O255" s="61"/>
      <c r="P255" s="61"/>
    </row>
    <row r="256" spans="1:16" ht="12.75" customHeight="1" x14ac:dyDescent="0.2">
      <c r="A256" s="503" t="s">
        <v>405</v>
      </c>
      <c r="B256" s="501" t="s">
        <v>137</v>
      </c>
      <c r="C256" s="567" t="s">
        <v>525</v>
      </c>
      <c r="D256" s="619" t="s">
        <v>1</v>
      </c>
      <c r="E256" s="495"/>
      <c r="F256" s="88">
        <v>70.599999999999994</v>
      </c>
      <c r="G256" s="468">
        <v>2.4500000000000002</v>
      </c>
      <c r="H256" s="469">
        <f>TRUNC(G256*$J$1,2)</f>
        <v>2.99</v>
      </c>
      <c r="I256" s="470">
        <f>TRUNC(F256*H256,2)</f>
        <v>211.09</v>
      </c>
      <c r="J256" s="569" t="s">
        <v>828</v>
      </c>
      <c r="K256" s="497">
        <f>'COMPOSIÇÃO DE CUSTO UNITÁRIO'!G299</f>
        <v>2.4500000000000002</v>
      </c>
      <c r="N256" s="61"/>
      <c r="O256" s="61"/>
      <c r="P256" s="61"/>
    </row>
    <row r="257" spans="1:26" ht="13.15" customHeight="1" x14ac:dyDescent="0.2">
      <c r="A257" s="134" t="s">
        <v>14</v>
      </c>
      <c r="B257" s="135"/>
      <c r="C257" s="135"/>
      <c r="D257" s="135"/>
      <c r="E257" s="135"/>
      <c r="F257" s="135"/>
      <c r="G257" s="135"/>
      <c r="H257" s="136" t="s">
        <v>14</v>
      </c>
      <c r="I257" s="23">
        <f>SUM(I256:I256)</f>
        <v>211.09</v>
      </c>
      <c r="K257" s="497"/>
      <c r="N257" s="61"/>
      <c r="O257" s="61"/>
      <c r="P257" s="61"/>
    </row>
    <row r="258" spans="1:26" ht="16.5" thickBot="1" x14ac:dyDescent="0.25">
      <c r="A258" s="670" t="s">
        <v>15</v>
      </c>
      <c r="B258" s="671"/>
      <c r="C258" s="671"/>
      <c r="D258" s="671"/>
      <c r="E258" s="671"/>
      <c r="F258" s="671"/>
      <c r="G258" s="671"/>
      <c r="H258" s="671"/>
      <c r="I258" s="73">
        <f>I11+I22+I30+I34+I45+I54+I62+I74+I85+I98+I109+I117+I120+I147+I169+I184+I193+I233+I243+I253+I257</f>
        <v>228012.60999999996</v>
      </c>
      <c r="K258" s="497"/>
      <c r="N258" s="61"/>
      <c r="O258" s="61"/>
      <c r="P258" s="61"/>
    </row>
    <row r="259" spans="1:26" ht="13.5" customHeight="1" x14ac:dyDescent="0.2">
      <c r="A259" s="110"/>
      <c r="B259" s="110"/>
      <c r="C259" s="110"/>
      <c r="D259" s="110"/>
      <c r="E259" s="110"/>
      <c r="F259" s="110"/>
      <c r="G259" s="110"/>
      <c r="H259" s="110"/>
      <c r="I259" s="110"/>
      <c r="K259" s="497"/>
      <c r="N259" s="61"/>
      <c r="O259" s="61"/>
      <c r="P259" s="61"/>
    </row>
    <row r="260" spans="1:26" ht="48.75" customHeight="1" x14ac:dyDescent="0.2">
      <c r="A260" s="624" t="s">
        <v>773</v>
      </c>
      <c r="B260" s="624"/>
      <c r="C260" s="624"/>
      <c r="D260" s="624"/>
      <c r="E260" s="624"/>
      <c r="F260" s="624"/>
      <c r="G260" s="624"/>
      <c r="H260" s="624"/>
      <c r="I260" s="624"/>
      <c r="J260" s="506"/>
      <c r="K260" s="60"/>
    </row>
    <row r="261" spans="1:26" x14ac:dyDescent="0.2">
      <c r="A261" s="110"/>
      <c r="B261" s="110"/>
      <c r="C261" s="110"/>
      <c r="D261" s="110"/>
      <c r="E261" s="110"/>
      <c r="F261" s="110"/>
      <c r="G261" s="110"/>
      <c r="H261" s="110"/>
      <c r="I261" s="110"/>
      <c r="K261" s="60"/>
    </row>
    <row r="262" spans="1:26" x14ac:dyDescent="0.2">
      <c r="A262" s="110"/>
      <c r="B262" s="110"/>
      <c r="C262" s="110"/>
      <c r="D262" s="110"/>
      <c r="E262" s="110"/>
      <c r="F262" s="110"/>
      <c r="G262" s="110"/>
      <c r="H262" s="110"/>
      <c r="I262" s="110"/>
      <c r="K262" s="60"/>
    </row>
    <row r="263" spans="1:26" x14ac:dyDescent="0.2">
      <c r="A263" s="110"/>
      <c r="B263" s="110"/>
      <c r="C263" s="110"/>
      <c r="D263" s="110"/>
      <c r="E263" s="110"/>
      <c r="F263" s="110"/>
      <c r="G263" s="110"/>
      <c r="H263" s="110"/>
      <c r="I263" s="110"/>
      <c r="K263" s="60"/>
    </row>
    <row r="264" spans="1:26" x14ac:dyDescent="0.2">
      <c r="A264" s="110"/>
      <c r="B264" s="110"/>
      <c r="C264" s="110"/>
      <c r="D264" s="110"/>
      <c r="E264" s="110"/>
      <c r="F264" s="110"/>
      <c r="G264" s="110"/>
      <c r="H264" s="110"/>
      <c r="I264" s="110"/>
      <c r="K264" s="60"/>
    </row>
    <row r="265" spans="1:26" x14ac:dyDescent="0.2">
      <c r="A265" s="110"/>
      <c r="B265" s="110"/>
      <c r="C265" s="110"/>
      <c r="D265" s="110"/>
      <c r="E265" s="110"/>
      <c r="F265" s="110"/>
      <c r="G265" s="110"/>
      <c r="H265" s="110"/>
      <c r="I265" s="110"/>
      <c r="K265" s="60"/>
    </row>
    <row r="266" spans="1:26" x14ac:dyDescent="0.2">
      <c r="A266" s="110"/>
      <c r="B266" s="110"/>
      <c r="C266" s="110"/>
      <c r="D266" s="110"/>
      <c r="E266" s="110"/>
      <c r="F266" s="110"/>
      <c r="G266" s="110"/>
      <c r="H266" s="110"/>
      <c r="I266" s="110"/>
      <c r="K266" s="60"/>
    </row>
    <row r="267" spans="1:26" x14ac:dyDescent="0.2">
      <c r="A267" s="110"/>
      <c r="B267" s="110"/>
      <c r="C267" s="110"/>
      <c r="D267" s="110"/>
      <c r="E267" s="110"/>
      <c r="F267" s="110"/>
      <c r="G267" s="110"/>
      <c r="H267" s="110"/>
      <c r="I267" s="110"/>
      <c r="K267" s="60"/>
    </row>
    <row r="268" spans="1:26" x14ac:dyDescent="0.2">
      <c r="A268" s="110"/>
      <c r="B268" s="110"/>
      <c r="C268" s="110"/>
      <c r="D268" s="110"/>
      <c r="E268" s="110"/>
      <c r="F268" s="110"/>
      <c r="G268" s="110"/>
      <c r="H268" s="110"/>
      <c r="I268" s="110"/>
      <c r="K268" s="60"/>
    </row>
    <row r="269" spans="1:26" x14ac:dyDescent="0.2">
      <c r="A269" s="110"/>
      <c r="B269" s="110"/>
      <c r="C269" s="110"/>
      <c r="D269" s="110"/>
      <c r="E269" s="110"/>
      <c r="F269" s="110"/>
      <c r="G269" s="110"/>
      <c r="H269" s="110"/>
      <c r="I269" s="110"/>
      <c r="K269" s="60"/>
      <c r="Z269">
        <v>483.012</v>
      </c>
    </row>
    <row r="270" spans="1:26" x14ac:dyDescent="0.2">
      <c r="A270" s="110"/>
      <c r="B270" s="110"/>
      <c r="C270" s="110"/>
      <c r="D270" s="110"/>
      <c r="E270" s="110"/>
      <c r="F270" s="110"/>
      <c r="G270" s="110"/>
      <c r="H270" s="110"/>
      <c r="I270" s="110"/>
      <c r="K270" s="60"/>
    </row>
    <row r="271" spans="1:26" x14ac:dyDescent="0.2">
      <c r="A271" s="110"/>
      <c r="B271" s="110"/>
      <c r="C271" s="110"/>
      <c r="D271" s="110"/>
      <c r="E271" s="110"/>
      <c r="F271" s="110"/>
      <c r="G271" s="110"/>
      <c r="H271" s="110"/>
      <c r="I271" s="110"/>
      <c r="K271" s="60"/>
    </row>
    <row r="272" spans="1:26" x14ac:dyDescent="0.2">
      <c r="A272" s="110"/>
      <c r="B272" s="110"/>
      <c r="C272" s="110"/>
      <c r="D272" s="110"/>
      <c r="E272" s="110"/>
      <c r="F272" s="110"/>
      <c r="G272" s="110"/>
      <c r="H272" s="110"/>
      <c r="I272" s="110"/>
      <c r="K272" s="60"/>
    </row>
    <row r="273" spans="1:11" x14ac:dyDescent="0.2">
      <c r="A273" s="110"/>
      <c r="B273" s="110"/>
      <c r="C273" s="110"/>
      <c r="D273" s="110"/>
      <c r="E273" s="110"/>
      <c r="F273" s="110"/>
      <c r="G273" s="110"/>
      <c r="H273" s="110"/>
      <c r="I273" s="110"/>
      <c r="K273" s="60"/>
    </row>
    <row r="274" spans="1:11" x14ac:dyDescent="0.2">
      <c r="A274" s="110"/>
      <c r="B274" s="110"/>
      <c r="C274" s="110"/>
      <c r="D274" s="110"/>
      <c r="E274" s="110"/>
      <c r="F274" s="110"/>
      <c r="G274" s="110"/>
      <c r="H274" s="110"/>
      <c r="I274" s="110"/>
      <c r="K274" s="60"/>
    </row>
    <row r="275" spans="1:11" x14ac:dyDescent="0.2">
      <c r="A275" s="110"/>
      <c r="B275" s="110"/>
      <c r="C275" s="110"/>
      <c r="D275" s="110"/>
      <c r="E275" s="110"/>
      <c r="F275" s="110"/>
      <c r="G275" s="110"/>
      <c r="H275" s="110"/>
      <c r="I275" s="110"/>
      <c r="K275" s="60"/>
    </row>
    <row r="276" spans="1:11" x14ac:dyDescent="0.2">
      <c r="A276" s="110"/>
      <c r="B276" s="110"/>
      <c r="C276" s="110"/>
      <c r="D276" s="110"/>
      <c r="E276" s="110"/>
      <c r="F276" s="110"/>
      <c r="G276" s="110"/>
      <c r="H276" s="110"/>
      <c r="I276" s="110"/>
      <c r="K276" s="60"/>
    </row>
    <row r="277" spans="1:11" x14ac:dyDescent="0.2">
      <c r="A277" s="110"/>
      <c r="B277" s="110"/>
      <c r="C277" s="110"/>
      <c r="D277" s="110"/>
      <c r="E277" s="110"/>
      <c r="F277" s="110"/>
      <c r="G277" s="110"/>
      <c r="H277" s="110"/>
      <c r="I277" s="110"/>
    </row>
    <row r="278" spans="1:11" x14ac:dyDescent="0.2">
      <c r="A278" s="110"/>
      <c r="B278" s="110"/>
      <c r="C278" s="110"/>
      <c r="D278" s="110"/>
      <c r="E278" s="110"/>
      <c r="F278" s="110"/>
      <c r="G278" s="110"/>
      <c r="H278" s="110"/>
      <c r="I278" s="110"/>
    </row>
    <row r="279" spans="1:11" x14ac:dyDescent="0.2">
      <c r="A279" s="110"/>
      <c r="B279" s="110"/>
      <c r="C279" s="110"/>
      <c r="D279" s="110"/>
      <c r="E279" s="110"/>
      <c r="F279" s="110"/>
      <c r="G279" s="110"/>
      <c r="H279" s="110"/>
      <c r="I279" s="110"/>
    </row>
    <row r="280" spans="1:11" x14ac:dyDescent="0.2">
      <c r="A280" s="110"/>
      <c r="B280" s="110"/>
      <c r="C280" s="110"/>
      <c r="D280" s="110"/>
      <c r="E280" s="110"/>
      <c r="F280" s="110"/>
      <c r="G280" s="110"/>
      <c r="H280" s="110"/>
      <c r="I280" s="110"/>
    </row>
    <row r="281" spans="1:11" x14ac:dyDescent="0.2">
      <c r="A281" s="110"/>
      <c r="B281" s="110"/>
      <c r="C281" s="110"/>
      <c r="D281" s="110"/>
      <c r="E281" s="110"/>
      <c r="F281" s="110"/>
      <c r="G281" s="110"/>
      <c r="H281" s="110"/>
      <c r="I281" s="110"/>
    </row>
    <row r="282" spans="1:11" x14ac:dyDescent="0.2">
      <c r="A282" s="110"/>
      <c r="B282" s="110"/>
      <c r="C282" s="110"/>
      <c r="D282" s="110"/>
      <c r="E282" s="110"/>
      <c r="F282" s="110"/>
      <c r="G282" s="110"/>
      <c r="H282" s="110"/>
      <c r="I282" s="110"/>
    </row>
    <row r="283" spans="1:11" x14ac:dyDescent="0.2">
      <c r="A283" s="110"/>
      <c r="B283" s="110"/>
      <c r="C283" s="110"/>
      <c r="D283" s="110"/>
      <c r="E283" s="110"/>
      <c r="F283" s="110"/>
      <c r="G283" s="110"/>
      <c r="H283" s="110"/>
      <c r="I283" s="110"/>
    </row>
    <row r="284" spans="1:11" x14ac:dyDescent="0.2">
      <c r="A284" s="110"/>
      <c r="B284" s="110"/>
      <c r="C284" s="110"/>
      <c r="D284" s="110"/>
      <c r="E284" s="110"/>
      <c r="F284" s="110"/>
      <c r="G284" s="110"/>
      <c r="H284" s="110"/>
      <c r="I284" s="110"/>
    </row>
    <row r="285" spans="1:11" x14ac:dyDescent="0.2">
      <c r="A285" s="110"/>
      <c r="B285" s="110"/>
      <c r="C285" s="110"/>
      <c r="D285" s="110"/>
      <c r="E285" s="110"/>
      <c r="F285" s="110"/>
      <c r="G285" s="110"/>
      <c r="H285" s="110"/>
      <c r="I285" s="110"/>
    </row>
    <row r="286" spans="1:11" x14ac:dyDescent="0.2">
      <c r="A286" s="110"/>
      <c r="B286" s="110"/>
      <c r="C286" s="110"/>
      <c r="D286" s="110"/>
      <c r="E286" s="110"/>
      <c r="F286" s="110"/>
      <c r="G286" s="110"/>
      <c r="H286" s="110"/>
      <c r="I286" s="110"/>
    </row>
    <row r="287" spans="1:11" x14ac:dyDescent="0.2">
      <c r="A287" s="110"/>
      <c r="B287" s="110"/>
      <c r="C287" s="110"/>
      <c r="D287" s="110"/>
      <c r="E287" s="110"/>
      <c r="F287" s="110"/>
      <c r="G287" s="110"/>
      <c r="H287" s="110"/>
      <c r="I287" s="110"/>
    </row>
    <row r="288" spans="1:11" x14ac:dyDescent="0.2">
      <c r="A288" s="110"/>
      <c r="B288" s="110"/>
      <c r="C288" s="110"/>
      <c r="D288" s="110"/>
      <c r="E288" s="110"/>
      <c r="F288" s="110"/>
      <c r="G288" s="110"/>
      <c r="H288" s="110"/>
      <c r="I288" s="110"/>
    </row>
    <row r="289" spans="1:9" x14ac:dyDescent="0.2">
      <c r="A289" s="110"/>
      <c r="B289" s="110"/>
      <c r="C289" s="110"/>
      <c r="D289" s="110"/>
      <c r="E289" s="110"/>
      <c r="F289" s="110"/>
      <c r="G289" s="110"/>
      <c r="H289" s="110"/>
      <c r="I289" s="110"/>
    </row>
    <row r="290" spans="1:9" x14ac:dyDescent="0.2">
      <c r="A290" s="110"/>
      <c r="B290" s="110"/>
      <c r="C290" s="110"/>
      <c r="D290" s="110"/>
      <c r="E290" s="110"/>
      <c r="F290" s="110"/>
      <c r="G290" s="110"/>
      <c r="H290" s="110"/>
      <c r="I290" s="110"/>
    </row>
    <row r="291" spans="1:9" x14ac:dyDescent="0.2">
      <c r="A291" s="110"/>
      <c r="B291" s="110"/>
      <c r="C291" s="110"/>
      <c r="D291" s="110"/>
      <c r="E291" s="110"/>
      <c r="F291" s="110"/>
      <c r="G291" s="110"/>
      <c r="H291" s="110"/>
      <c r="I291" s="110"/>
    </row>
    <row r="292" spans="1:9" x14ac:dyDescent="0.2">
      <c r="A292" s="110"/>
      <c r="B292" s="110"/>
      <c r="C292" s="110"/>
      <c r="D292" s="110"/>
      <c r="E292" s="110"/>
      <c r="F292" s="110"/>
      <c r="G292" s="110"/>
      <c r="H292" s="110"/>
      <c r="I292" s="110"/>
    </row>
    <row r="293" spans="1:9" x14ac:dyDescent="0.2">
      <c r="A293" s="110"/>
      <c r="B293" s="110"/>
      <c r="C293" s="110"/>
      <c r="D293" s="110"/>
      <c r="E293" s="110"/>
      <c r="F293" s="110"/>
      <c r="G293" s="110"/>
      <c r="H293" s="110"/>
      <c r="I293" s="110"/>
    </row>
    <row r="294" spans="1:9" x14ac:dyDescent="0.2">
      <c r="A294" s="110"/>
      <c r="B294" s="110"/>
      <c r="C294" s="110"/>
      <c r="D294" s="110"/>
      <c r="E294" s="110"/>
      <c r="F294" s="110"/>
      <c r="G294" s="110"/>
      <c r="H294" s="110"/>
      <c r="I294" s="110"/>
    </row>
    <row r="295" spans="1:9" x14ac:dyDescent="0.2">
      <c r="A295" s="110"/>
      <c r="B295" s="110"/>
      <c r="C295" s="110"/>
      <c r="D295" s="110"/>
      <c r="E295" s="110"/>
      <c r="F295" s="110"/>
      <c r="G295" s="110"/>
      <c r="H295" s="110"/>
      <c r="I295" s="110"/>
    </row>
    <row r="296" spans="1:9" x14ac:dyDescent="0.2">
      <c r="A296" s="110"/>
      <c r="B296" s="110"/>
      <c r="C296" s="110"/>
      <c r="D296" s="110"/>
      <c r="E296" s="110"/>
      <c r="F296" s="110"/>
      <c r="G296" s="110"/>
      <c r="H296" s="110"/>
      <c r="I296" s="110"/>
    </row>
    <row r="297" spans="1:9" x14ac:dyDescent="0.2">
      <c r="A297" s="110"/>
      <c r="B297" s="110"/>
      <c r="C297" s="110"/>
      <c r="D297" s="110"/>
      <c r="E297" s="110"/>
      <c r="F297" s="110"/>
      <c r="G297" s="110"/>
      <c r="H297" s="110"/>
      <c r="I297" s="110"/>
    </row>
    <row r="298" spans="1:9" x14ac:dyDescent="0.2">
      <c r="A298" s="110"/>
      <c r="B298" s="110"/>
      <c r="C298" s="110"/>
      <c r="D298" s="110"/>
      <c r="E298" s="110"/>
      <c r="F298" s="110"/>
      <c r="G298" s="110"/>
      <c r="H298" s="110"/>
      <c r="I298" s="110"/>
    </row>
    <row r="299" spans="1:9" x14ac:dyDescent="0.2">
      <c r="A299" s="110"/>
      <c r="B299" s="110"/>
      <c r="C299" s="110"/>
      <c r="D299" s="110"/>
      <c r="E299" s="110"/>
      <c r="F299" s="110"/>
      <c r="G299" s="110"/>
      <c r="H299" s="110"/>
      <c r="I299" s="110"/>
    </row>
    <row r="300" spans="1:9" x14ac:dyDescent="0.2">
      <c r="A300" s="110"/>
      <c r="B300" s="110"/>
      <c r="C300" s="110"/>
      <c r="D300" s="110"/>
      <c r="E300" s="110"/>
      <c r="F300" s="110"/>
      <c r="G300" s="110"/>
      <c r="H300" s="110"/>
      <c r="I300" s="110"/>
    </row>
    <row r="301" spans="1:9" x14ac:dyDescent="0.2">
      <c r="A301" s="110"/>
      <c r="B301" s="110"/>
      <c r="C301" s="110"/>
      <c r="D301" s="110"/>
      <c r="E301" s="110"/>
      <c r="F301" s="110"/>
      <c r="G301" s="110"/>
      <c r="H301" s="110"/>
      <c r="I301" s="110"/>
    </row>
    <row r="302" spans="1:9" x14ac:dyDescent="0.2">
      <c r="A302" s="110"/>
      <c r="B302" s="110"/>
      <c r="C302" s="110"/>
      <c r="D302" s="110"/>
      <c r="E302" s="110"/>
      <c r="F302" s="110"/>
      <c r="G302" s="110"/>
      <c r="H302" s="110"/>
      <c r="I302" s="110"/>
    </row>
    <row r="303" spans="1:9" x14ac:dyDescent="0.2">
      <c r="A303" s="110"/>
      <c r="B303" s="110"/>
      <c r="C303" s="110"/>
      <c r="D303" s="110"/>
      <c r="E303" s="110"/>
      <c r="F303" s="110"/>
      <c r="G303" s="110"/>
      <c r="H303" s="110"/>
      <c r="I303" s="110"/>
    </row>
    <row r="304" spans="1:9" x14ac:dyDescent="0.2">
      <c r="A304" s="110"/>
      <c r="B304" s="110"/>
      <c r="C304" s="110"/>
      <c r="D304" s="110"/>
      <c r="E304" s="110"/>
      <c r="F304" s="110"/>
      <c r="G304" s="110"/>
      <c r="H304" s="110"/>
      <c r="I304" s="110"/>
    </row>
    <row r="305" spans="1:9" x14ac:dyDescent="0.2">
      <c r="A305" s="110"/>
      <c r="B305" s="110"/>
      <c r="C305" s="110"/>
      <c r="D305" s="110"/>
      <c r="E305" s="110"/>
      <c r="F305" s="110"/>
      <c r="G305" s="110"/>
      <c r="H305" s="110"/>
      <c r="I305" s="110"/>
    </row>
    <row r="306" spans="1:9" x14ac:dyDescent="0.2">
      <c r="A306" s="110"/>
      <c r="B306" s="110"/>
      <c r="C306" s="110"/>
      <c r="D306" s="110"/>
      <c r="E306" s="110"/>
      <c r="F306" s="110"/>
      <c r="G306" s="110"/>
      <c r="H306" s="110"/>
      <c r="I306" s="110"/>
    </row>
    <row r="307" spans="1:9" x14ac:dyDescent="0.2">
      <c r="A307" s="110"/>
      <c r="B307" s="110"/>
      <c r="C307" s="110"/>
      <c r="D307" s="110"/>
      <c r="E307" s="110"/>
      <c r="F307" s="110"/>
      <c r="G307" s="110"/>
      <c r="H307" s="110"/>
      <c r="I307" s="110"/>
    </row>
    <row r="308" spans="1:9" x14ac:dyDescent="0.2">
      <c r="A308" s="110"/>
      <c r="B308" s="110"/>
      <c r="C308" s="110"/>
      <c r="D308" s="110"/>
      <c r="E308" s="110"/>
      <c r="F308" s="110"/>
      <c r="G308" s="110"/>
      <c r="H308" s="110"/>
      <c r="I308" s="110"/>
    </row>
    <row r="309" spans="1:9" x14ac:dyDescent="0.2">
      <c r="A309" s="110"/>
      <c r="B309" s="110"/>
      <c r="C309" s="110"/>
      <c r="D309" s="110"/>
      <c r="E309" s="110"/>
      <c r="F309" s="110"/>
      <c r="G309" s="110"/>
      <c r="H309" s="110"/>
      <c r="I309" s="110"/>
    </row>
    <row r="310" spans="1:9" x14ac:dyDescent="0.2">
      <c r="A310" s="110"/>
      <c r="B310" s="110"/>
      <c r="C310" s="110"/>
      <c r="D310" s="110"/>
      <c r="E310" s="110"/>
      <c r="F310" s="110"/>
      <c r="G310" s="110"/>
      <c r="H310" s="110"/>
      <c r="I310" s="110"/>
    </row>
    <row r="311" spans="1:9" x14ac:dyDescent="0.2">
      <c r="A311" s="110"/>
      <c r="B311" s="110"/>
      <c r="C311" s="110"/>
      <c r="D311" s="110"/>
      <c r="E311" s="110"/>
      <c r="F311" s="110"/>
      <c r="G311" s="110"/>
      <c r="H311" s="110"/>
      <c r="I311" s="110"/>
    </row>
    <row r="312" spans="1:9" x14ac:dyDescent="0.2">
      <c r="A312" s="110"/>
      <c r="B312" s="110"/>
      <c r="C312" s="110"/>
      <c r="D312" s="110"/>
      <c r="E312" s="110"/>
      <c r="F312" s="110"/>
      <c r="G312" s="110"/>
      <c r="H312" s="110"/>
      <c r="I312" s="110"/>
    </row>
    <row r="313" spans="1:9" x14ac:dyDescent="0.2">
      <c r="A313" s="110"/>
      <c r="B313" s="110"/>
      <c r="C313" s="110"/>
      <c r="D313" s="110"/>
      <c r="E313" s="110"/>
      <c r="F313" s="110"/>
      <c r="G313" s="110"/>
      <c r="H313" s="110"/>
      <c r="I313" s="110"/>
    </row>
    <row r="314" spans="1:9" x14ac:dyDescent="0.2">
      <c r="A314" s="110"/>
      <c r="B314" s="110"/>
      <c r="C314" s="110"/>
      <c r="D314" s="110"/>
      <c r="E314" s="110"/>
      <c r="F314" s="110"/>
      <c r="G314" s="110"/>
      <c r="H314" s="110"/>
      <c r="I314" s="110"/>
    </row>
    <row r="315" spans="1:9" x14ac:dyDescent="0.2">
      <c r="A315" s="110"/>
      <c r="B315" s="110"/>
      <c r="C315" s="110"/>
      <c r="D315" s="110"/>
      <c r="E315" s="110"/>
      <c r="F315" s="110"/>
      <c r="G315" s="110"/>
      <c r="H315" s="110"/>
      <c r="I315" s="110"/>
    </row>
    <row r="316" spans="1:9" x14ac:dyDescent="0.2">
      <c r="A316" s="110"/>
      <c r="B316" s="110"/>
      <c r="C316" s="110"/>
      <c r="D316" s="110"/>
      <c r="E316" s="110"/>
      <c r="F316" s="110"/>
      <c r="G316" s="110"/>
      <c r="H316" s="110"/>
      <c r="I316" s="110"/>
    </row>
    <row r="317" spans="1:9" x14ac:dyDescent="0.2">
      <c r="A317" s="110"/>
      <c r="B317" s="110"/>
      <c r="C317" s="110"/>
      <c r="D317" s="110"/>
      <c r="E317" s="110"/>
      <c r="F317" s="110"/>
      <c r="G317" s="110"/>
      <c r="H317" s="110"/>
      <c r="I317" s="110"/>
    </row>
    <row r="318" spans="1:9" x14ac:dyDescent="0.2">
      <c r="A318" s="110"/>
      <c r="B318" s="110"/>
      <c r="C318" s="110"/>
      <c r="D318" s="110"/>
      <c r="E318" s="110"/>
      <c r="F318" s="110"/>
      <c r="G318" s="110"/>
      <c r="H318" s="110"/>
      <c r="I318" s="110"/>
    </row>
    <row r="319" spans="1:9" x14ac:dyDescent="0.2">
      <c r="A319" s="110"/>
      <c r="B319" s="110"/>
      <c r="C319" s="110"/>
      <c r="D319" s="110"/>
      <c r="E319" s="110"/>
      <c r="F319" s="110"/>
      <c r="G319" s="110"/>
      <c r="H319" s="110"/>
      <c r="I319" s="110"/>
    </row>
    <row r="320" spans="1:9" x14ac:dyDescent="0.2">
      <c r="A320" s="110"/>
      <c r="B320" s="110"/>
      <c r="C320" s="110"/>
      <c r="D320" s="110"/>
      <c r="E320" s="110"/>
      <c r="F320" s="110"/>
      <c r="G320" s="110"/>
      <c r="H320" s="110"/>
      <c r="I320" s="110"/>
    </row>
    <row r="321" spans="1:9" x14ac:dyDescent="0.2">
      <c r="A321" s="110"/>
      <c r="B321" s="110"/>
      <c r="C321" s="110"/>
      <c r="D321" s="110"/>
      <c r="E321" s="110"/>
      <c r="F321" s="110"/>
      <c r="G321" s="110"/>
      <c r="H321" s="110"/>
      <c r="I321" s="110"/>
    </row>
    <row r="322" spans="1:9" x14ac:dyDescent="0.2">
      <c r="A322" s="110"/>
      <c r="B322" s="110"/>
      <c r="C322" s="110"/>
      <c r="D322" s="110"/>
      <c r="E322" s="110"/>
      <c r="F322" s="110"/>
      <c r="G322" s="110"/>
      <c r="H322" s="110"/>
      <c r="I322" s="110"/>
    </row>
    <row r="323" spans="1:9" x14ac:dyDescent="0.2">
      <c r="A323" s="110"/>
      <c r="B323" s="110"/>
      <c r="C323" s="110"/>
      <c r="D323" s="110"/>
      <c r="E323" s="110"/>
      <c r="F323" s="110"/>
      <c r="G323" s="110"/>
      <c r="H323" s="110"/>
      <c r="I323" s="110"/>
    </row>
    <row r="324" spans="1:9" x14ac:dyDescent="0.2">
      <c r="A324" s="110"/>
      <c r="B324" s="110"/>
      <c r="C324" s="110"/>
      <c r="D324" s="110"/>
      <c r="E324" s="110"/>
      <c r="F324" s="110"/>
      <c r="G324" s="110"/>
      <c r="H324" s="110"/>
      <c r="I324" s="110"/>
    </row>
    <row r="325" spans="1:9" x14ac:dyDescent="0.2">
      <c r="A325" s="110"/>
      <c r="B325" s="110"/>
      <c r="C325" s="110"/>
      <c r="D325" s="110"/>
      <c r="E325" s="110"/>
      <c r="F325" s="110"/>
      <c r="G325" s="110"/>
      <c r="H325" s="110"/>
      <c r="I325" s="110"/>
    </row>
    <row r="326" spans="1:9" x14ac:dyDescent="0.2">
      <c r="A326" s="110"/>
      <c r="B326" s="110"/>
      <c r="C326" s="110"/>
      <c r="D326" s="110"/>
      <c r="E326" s="110"/>
      <c r="F326" s="110"/>
      <c r="G326" s="110"/>
      <c r="H326" s="110"/>
      <c r="I326" s="110"/>
    </row>
    <row r="327" spans="1:9" x14ac:dyDescent="0.2">
      <c r="A327" s="110"/>
      <c r="B327" s="110"/>
      <c r="C327" s="110"/>
      <c r="D327" s="110"/>
      <c r="E327" s="110"/>
      <c r="F327" s="110"/>
      <c r="G327" s="110"/>
      <c r="H327" s="110"/>
      <c r="I327" s="110"/>
    </row>
    <row r="328" spans="1:9" x14ac:dyDescent="0.2">
      <c r="A328" s="110"/>
      <c r="B328" s="110"/>
      <c r="C328" s="110"/>
      <c r="D328" s="110"/>
      <c r="E328" s="110"/>
      <c r="F328" s="110"/>
      <c r="G328" s="110"/>
      <c r="H328" s="110"/>
      <c r="I328" s="110"/>
    </row>
    <row r="329" spans="1:9" x14ac:dyDescent="0.2">
      <c r="A329" s="110"/>
      <c r="B329" s="110"/>
      <c r="C329" s="110"/>
      <c r="D329" s="110"/>
      <c r="E329" s="110"/>
      <c r="F329" s="110"/>
      <c r="G329" s="110"/>
      <c r="H329" s="110"/>
      <c r="I329" s="110"/>
    </row>
    <row r="330" spans="1:9" x14ac:dyDescent="0.2">
      <c r="A330" s="110"/>
      <c r="B330" s="110"/>
      <c r="C330" s="110"/>
      <c r="D330" s="110"/>
      <c r="E330" s="110"/>
      <c r="F330" s="110"/>
      <c r="G330" s="110"/>
      <c r="H330" s="110"/>
      <c r="I330" s="110"/>
    </row>
    <row r="331" spans="1:9" x14ac:dyDescent="0.2">
      <c r="A331" s="110"/>
      <c r="B331" s="110"/>
      <c r="C331" s="110"/>
      <c r="D331" s="110"/>
      <c r="E331" s="110"/>
      <c r="F331" s="110"/>
      <c r="G331" s="110"/>
      <c r="H331" s="110"/>
      <c r="I331" s="110"/>
    </row>
    <row r="332" spans="1:9" x14ac:dyDescent="0.2">
      <c r="A332" s="110"/>
      <c r="B332" s="110"/>
      <c r="C332" s="110"/>
      <c r="D332" s="110"/>
      <c r="E332" s="110"/>
      <c r="F332" s="110"/>
      <c r="G332" s="110"/>
      <c r="H332" s="110"/>
      <c r="I332" s="110"/>
    </row>
    <row r="333" spans="1:9" x14ac:dyDescent="0.2">
      <c r="A333" s="110"/>
      <c r="B333" s="110"/>
      <c r="C333" s="110"/>
      <c r="D333" s="110"/>
      <c r="E333" s="110"/>
      <c r="F333" s="110"/>
      <c r="G333" s="110"/>
      <c r="H333" s="110"/>
      <c r="I333" s="110"/>
    </row>
    <row r="334" spans="1:9" x14ac:dyDescent="0.2">
      <c r="A334" s="110"/>
      <c r="B334" s="110"/>
      <c r="C334" s="110"/>
      <c r="D334" s="110"/>
      <c r="E334" s="110"/>
      <c r="F334" s="110"/>
      <c r="G334" s="110"/>
      <c r="H334" s="110"/>
      <c r="I334" s="110"/>
    </row>
    <row r="335" spans="1:9" x14ac:dyDescent="0.2">
      <c r="A335" s="110"/>
      <c r="B335" s="110"/>
      <c r="C335" s="110"/>
      <c r="D335" s="110"/>
      <c r="E335" s="110"/>
      <c r="F335" s="110"/>
      <c r="G335" s="110"/>
      <c r="H335" s="110"/>
      <c r="I335" s="110"/>
    </row>
    <row r="336" spans="1:9" x14ac:dyDescent="0.2">
      <c r="A336" s="110"/>
      <c r="B336" s="110"/>
      <c r="C336" s="110"/>
      <c r="D336" s="110"/>
      <c r="E336" s="110"/>
      <c r="F336" s="110"/>
      <c r="G336" s="110"/>
      <c r="H336" s="110"/>
      <c r="I336" s="110"/>
    </row>
    <row r="337" spans="1:9" x14ac:dyDescent="0.2">
      <c r="A337" s="110"/>
      <c r="B337" s="110"/>
      <c r="C337" s="110"/>
      <c r="D337" s="110"/>
      <c r="E337" s="110"/>
      <c r="F337" s="110"/>
      <c r="G337" s="110"/>
      <c r="H337" s="110"/>
      <c r="I337" s="110"/>
    </row>
    <row r="338" spans="1:9" x14ac:dyDescent="0.2">
      <c r="A338" s="110"/>
      <c r="B338" s="110"/>
      <c r="C338" s="110"/>
      <c r="D338" s="110"/>
      <c r="E338" s="110"/>
      <c r="F338" s="110"/>
      <c r="G338" s="110"/>
      <c r="H338" s="110"/>
      <c r="I338" s="110"/>
    </row>
    <row r="339" spans="1:9" x14ac:dyDescent="0.2">
      <c r="A339" s="110"/>
      <c r="B339" s="110"/>
      <c r="C339" s="110"/>
      <c r="D339" s="110"/>
      <c r="E339" s="110"/>
      <c r="F339" s="110"/>
      <c r="G339" s="110"/>
      <c r="H339" s="110"/>
      <c r="I339" s="110"/>
    </row>
    <row r="340" spans="1:9" x14ac:dyDescent="0.2">
      <c r="A340" s="110"/>
      <c r="B340" s="110"/>
      <c r="C340" s="110"/>
      <c r="D340" s="110"/>
      <c r="E340" s="110"/>
      <c r="F340" s="110"/>
      <c r="G340" s="110"/>
      <c r="H340" s="110"/>
      <c r="I340" s="110"/>
    </row>
    <row r="341" spans="1:9" x14ac:dyDescent="0.2">
      <c r="A341" s="110"/>
      <c r="B341" s="110"/>
      <c r="C341" s="110"/>
      <c r="D341" s="110"/>
      <c r="E341" s="110"/>
      <c r="F341" s="110"/>
      <c r="G341" s="110"/>
      <c r="H341" s="110"/>
      <c r="I341" s="110"/>
    </row>
    <row r="342" spans="1:9" x14ac:dyDescent="0.2">
      <c r="A342" s="110"/>
      <c r="B342" s="110"/>
      <c r="C342" s="110"/>
      <c r="D342" s="110"/>
      <c r="E342" s="110"/>
      <c r="F342" s="110"/>
      <c r="G342" s="110"/>
      <c r="H342" s="110"/>
      <c r="I342" s="110"/>
    </row>
    <row r="343" spans="1:9" x14ac:dyDescent="0.2">
      <c r="A343" s="110"/>
      <c r="B343" s="110"/>
      <c r="C343" s="110"/>
      <c r="D343" s="110"/>
      <c r="E343" s="110"/>
      <c r="F343" s="110"/>
      <c r="G343" s="110"/>
      <c r="H343" s="110"/>
      <c r="I343" s="110"/>
    </row>
    <row r="344" spans="1:9" x14ac:dyDescent="0.2">
      <c r="A344" s="110"/>
      <c r="B344" s="110"/>
      <c r="C344" s="110"/>
      <c r="D344" s="110"/>
      <c r="E344" s="110"/>
      <c r="F344" s="110"/>
      <c r="G344" s="110"/>
      <c r="H344" s="110"/>
      <c r="I344" s="110"/>
    </row>
    <row r="345" spans="1:9" x14ac:dyDescent="0.2">
      <c r="A345" s="110"/>
      <c r="B345" s="110"/>
      <c r="C345" s="110"/>
      <c r="D345" s="110"/>
      <c r="E345" s="110"/>
      <c r="F345" s="110"/>
      <c r="G345" s="110"/>
      <c r="H345" s="110"/>
      <c r="I345" s="110"/>
    </row>
    <row r="346" spans="1:9" x14ac:dyDescent="0.2">
      <c r="A346" s="110"/>
      <c r="B346" s="110"/>
      <c r="C346" s="110"/>
      <c r="D346" s="110"/>
      <c r="E346" s="110"/>
      <c r="F346" s="110"/>
      <c r="G346" s="110"/>
      <c r="H346" s="110"/>
      <c r="I346" s="110"/>
    </row>
    <row r="347" spans="1:9" x14ac:dyDescent="0.2">
      <c r="A347" s="110"/>
      <c r="B347" s="110"/>
      <c r="C347" s="110"/>
      <c r="D347" s="110"/>
      <c r="E347" s="110"/>
      <c r="F347" s="110"/>
      <c r="G347" s="110"/>
      <c r="H347" s="110"/>
      <c r="I347" s="110"/>
    </row>
    <row r="348" spans="1:9" x14ac:dyDescent="0.2">
      <c r="A348" s="110"/>
      <c r="B348" s="110"/>
      <c r="C348" s="110"/>
      <c r="D348" s="110"/>
      <c r="E348" s="110"/>
      <c r="F348" s="110"/>
      <c r="G348" s="110"/>
      <c r="H348" s="110"/>
      <c r="I348" s="110"/>
    </row>
    <row r="349" spans="1:9" x14ac:dyDescent="0.2">
      <c r="A349" s="110"/>
      <c r="B349" s="110"/>
      <c r="C349" s="110"/>
      <c r="D349" s="110"/>
      <c r="E349" s="110"/>
      <c r="F349" s="110"/>
      <c r="G349" s="110"/>
      <c r="H349" s="110"/>
      <c r="I349" s="110"/>
    </row>
    <row r="350" spans="1:9" x14ac:dyDescent="0.2">
      <c r="A350" s="110"/>
      <c r="B350" s="110"/>
      <c r="C350" s="110"/>
      <c r="D350" s="110"/>
      <c r="E350" s="110"/>
      <c r="F350" s="110"/>
      <c r="G350" s="110"/>
      <c r="H350" s="110"/>
      <c r="I350" s="110"/>
    </row>
    <row r="351" spans="1:9" x14ac:dyDescent="0.2">
      <c r="A351" s="110"/>
      <c r="B351" s="110"/>
      <c r="C351" s="110"/>
      <c r="D351" s="110"/>
      <c r="E351" s="110"/>
      <c r="F351" s="110"/>
      <c r="G351" s="110"/>
      <c r="H351" s="110"/>
      <c r="I351" s="110"/>
    </row>
    <row r="352" spans="1:9" x14ac:dyDescent="0.2">
      <c r="A352" s="110"/>
      <c r="B352" s="110"/>
      <c r="C352" s="110"/>
      <c r="D352" s="110"/>
      <c r="E352" s="110"/>
      <c r="F352" s="110"/>
      <c r="G352" s="110"/>
      <c r="H352" s="110"/>
      <c r="I352" s="110"/>
    </row>
    <row r="353" spans="1:9" x14ac:dyDescent="0.2">
      <c r="A353" s="110"/>
      <c r="B353" s="110"/>
      <c r="C353" s="110"/>
      <c r="D353" s="110"/>
      <c r="E353" s="110"/>
      <c r="F353" s="110"/>
      <c r="G353" s="110"/>
      <c r="H353" s="110"/>
      <c r="I353" s="110"/>
    </row>
    <row r="354" spans="1:9" x14ac:dyDescent="0.2">
      <c r="A354" s="110"/>
      <c r="B354" s="110"/>
      <c r="C354" s="110"/>
      <c r="D354" s="110"/>
      <c r="E354" s="110"/>
      <c r="F354" s="110"/>
      <c r="G354" s="110"/>
      <c r="H354" s="110"/>
      <c r="I354" s="110"/>
    </row>
    <row r="355" spans="1:9" x14ac:dyDescent="0.2">
      <c r="A355" s="110"/>
      <c r="B355" s="110"/>
      <c r="C355" s="110"/>
      <c r="D355" s="110"/>
      <c r="E355" s="110"/>
      <c r="F355" s="110"/>
      <c r="G355" s="110"/>
      <c r="H355" s="110"/>
      <c r="I355" s="110"/>
    </row>
    <row r="356" spans="1:9" x14ac:dyDescent="0.2">
      <c r="A356" s="110"/>
      <c r="B356" s="110"/>
      <c r="C356" s="110"/>
      <c r="D356" s="110"/>
      <c r="E356" s="110"/>
      <c r="F356" s="110"/>
      <c r="G356" s="110"/>
      <c r="H356" s="110"/>
      <c r="I356" s="110"/>
    </row>
    <row r="357" spans="1:9" x14ac:dyDescent="0.2">
      <c r="A357" s="110"/>
      <c r="B357" s="110"/>
      <c r="C357" s="110"/>
      <c r="D357" s="110"/>
      <c r="E357" s="110"/>
      <c r="F357" s="110"/>
      <c r="G357" s="110"/>
      <c r="H357" s="110"/>
      <c r="I357" s="110"/>
    </row>
    <row r="358" spans="1:9" x14ac:dyDescent="0.2">
      <c r="A358" s="110"/>
      <c r="B358" s="110"/>
      <c r="C358" s="110"/>
      <c r="D358" s="110"/>
      <c r="E358" s="110"/>
      <c r="F358" s="110"/>
      <c r="G358" s="110"/>
      <c r="H358" s="110"/>
      <c r="I358" s="110"/>
    </row>
    <row r="359" spans="1:9" x14ac:dyDescent="0.2">
      <c r="A359" s="110"/>
      <c r="B359" s="110"/>
      <c r="C359" s="110"/>
      <c r="D359" s="110"/>
      <c r="E359" s="110"/>
      <c r="F359" s="110"/>
      <c r="G359" s="110"/>
      <c r="H359" s="110"/>
      <c r="I359" s="110"/>
    </row>
    <row r="360" spans="1:9" x14ac:dyDescent="0.2">
      <c r="A360" s="110"/>
      <c r="B360" s="110"/>
      <c r="C360" s="110"/>
      <c r="D360" s="110"/>
      <c r="E360" s="110"/>
      <c r="F360" s="110"/>
      <c r="G360" s="110"/>
      <c r="H360" s="110"/>
      <c r="I360" s="110"/>
    </row>
    <row r="361" spans="1:9" x14ac:dyDescent="0.2">
      <c r="A361" s="110"/>
      <c r="B361" s="110"/>
      <c r="C361" s="110"/>
      <c r="D361" s="110"/>
      <c r="E361" s="110"/>
      <c r="F361" s="110"/>
      <c r="G361" s="110"/>
      <c r="H361" s="110"/>
      <c r="I361" s="110"/>
    </row>
    <row r="362" spans="1:9" x14ac:dyDescent="0.2">
      <c r="A362" s="110"/>
      <c r="B362" s="110"/>
      <c r="C362" s="110"/>
      <c r="D362" s="110"/>
      <c r="E362" s="110"/>
      <c r="F362" s="110"/>
      <c r="G362" s="110"/>
      <c r="H362" s="110"/>
      <c r="I362" s="110"/>
    </row>
    <row r="363" spans="1:9" x14ac:dyDescent="0.2">
      <c r="A363" s="110"/>
      <c r="B363" s="110"/>
      <c r="C363" s="110"/>
      <c r="D363" s="110"/>
      <c r="E363" s="110"/>
      <c r="F363" s="110"/>
      <c r="G363" s="110"/>
      <c r="H363" s="110"/>
      <c r="I363" s="110"/>
    </row>
    <row r="364" spans="1:9" x14ac:dyDescent="0.2">
      <c r="A364" s="110"/>
      <c r="B364" s="110"/>
      <c r="C364" s="110"/>
      <c r="D364" s="110"/>
      <c r="E364" s="110"/>
      <c r="F364" s="110"/>
      <c r="G364" s="110"/>
      <c r="H364" s="110"/>
      <c r="I364" s="110"/>
    </row>
    <row r="365" spans="1:9" x14ac:dyDescent="0.2">
      <c r="A365" s="110"/>
      <c r="B365" s="110"/>
      <c r="C365" s="110"/>
      <c r="D365" s="110"/>
      <c r="E365" s="110"/>
      <c r="F365" s="110"/>
      <c r="G365" s="110"/>
      <c r="H365" s="110"/>
      <c r="I365" s="110"/>
    </row>
    <row r="366" spans="1:9" x14ac:dyDescent="0.2">
      <c r="A366" s="110"/>
      <c r="B366" s="110"/>
      <c r="C366" s="110"/>
      <c r="D366" s="110"/>
      <c r="E366" s="110"/>
      <c r="F366" s="110"/>
      <c r="G366" s="110"/>
      <c r="H366" s="110"/>
      <c r="I366" s="110"/>
    </row>
    <row r="367" spans="1:9" x14ac:dyDescent="0.2">
      <c r="A367" s="110"/>
      <c r="B367" s="110"/>
      <c r="C367" s="110"/>
      <c r="D367" s="110"/>
      <c r="E367" s="110"/>
      <c r="F367" s="110"/>
      <c r="G367" s="110"/>
      <c r="H367" s="110"/>
      <c r="I367" s="110"/>
    </row>
    <row r="368" spans="1:9" x14ac:dyDescent="0.2">
      <c r="A368" s="110"/>
      <c r="B368" s="110"/>
      <c r="C368" s="110"/>
      <c r="D368" s="110"/>
      <c r="E368" s="110"/>
      <c r="F368" s="110"/>
      <c r="G368" s="110"/>
      <c r="H368" s="110"/>
      <c r="I368" s="110"/>
    </row>
    <row r="369" spans="1:9" x14ac:dyDescent="0.2">
      <c r="A369" s="110"/>
      <c r="B369" s="110"/>
      <c r="C369" s="110"/>
      <c r="D369" s="110"/>
      <c r="E369" s="110"/>
      <c r="F369" s="110"/>
      <c r="G369" s="110"/>
      <c r="H369" s="110"/>
      <c r="I369" s="110"/>
    </row>
    <row r="370" spans="1:9" x14ac:dyDescent="0.2">
      <c r="A370" s="110"/>
      <c r="B370" s="110"/>
      <c r="C370" s="110"/>
      <c r="D370" s="110"/>
      <c r="E370" s="110"/>
      <c r="F370" s="110"/>
      <c r="G370" s="110"/>
      <c r="H370" s="110"/>
      <c r="I370" s="110"/>
    </row>
    <row r="371" spans="1:9" x14ac:dyDescent="0.2">
      <c r="A371" s="110"/>
      <c r="B371" s="110"/>
      <c r="C371" s="110"/>
      <c r="D371" s="110"/>
      <c r="E371" s="110"/>
      <c r="F371" s="110"/>
      <c r="G371" s="110"/>
      <c r="H371" s="110"/>
      <c r="I371" s="110"/>
    </row>
    <row r="372" spans="1:9" x14ac:dyDescent="0.2">
      <c r="A372" s="110"/>
      <c r="B372" s="110"/>
      <c r="C372" s="110"/>
      <c r="D372" s="110"/>
      <c r="E372" s="110"/>
      <c r="F372" s="110"/>
      <c r="G372" s="110"/>
      <c r="H372" s="110"/>
      <c r="I372" s="110"/>
    </row>
    <row r="373" spans="1:9" x14ac:dyDescent="0.2">
      <c r="A373" s="110"/>
      <c r="B373" s="110"/>
      <c r="C373" s="110"/>
      <c r="D373" s="110"/>
      <c r="E373" s="110"/>
      <c r="F373" s="110"/>
      <c r="G373" s="110"/>
      <c r="H373" s="110"/>
      <c r="I373" s="110"/>
    </row>
    <row r="374" spans="1:9" x14ac:dyDescent="0.2">
      <c r="A374" s="110"/>
      <c r="B374" s="110"/>
      <c r="C374" s="110"/>
      <c r="D374" s="110"/>
      <c r="E374" s="110"/>
      <c r="F374" s="110"/>
      <c r="G374" s="110"/>
      <c r="H374" s="110"/>
      <c r="I374" s="110"/>
    </row>
    <row r="375" spans="1:9" x14ac:dyDescent="0.2">
      <c r="A375" s="110"/>
      <c r="B375" s="110"/>
      <c r="C375" s="110"/>
      <c r="D375" s="110"/>
      <c r="E375" s="110"/>
      <c r="F375" s="110"/>
      <c r="G375" s="110"/>
      <c r="H375" s="110"/>
      <c r="I375" s="110"/>
    </row>
    <row r="376" spans="1:9" x14ac:dyDescent="0.2">
      <c r="A376" s="110"/>
      <c r="B376" s="110"/>
      <c r="C376" s="110"/>
      <c r="D376" s="110"/>
      <c r="E376" s="110"/>
      <c r="F376" s="110"/>
      <c r="G376" s="110"/>
      <c r="H376" s="110"/>
      <c r="I376" s="110"/>
    </row>
    <row r="377" spans="1:9" x14ac:dyDescent="0.2">
      <c r="A377" s="110"/>
      <c r="B377" s="110"/>
      <c r="C377" s="110"/>
      <c r="D377" s="110"/>
      <c r="E377" s="110"/>
      <c r="F377" s="110"/>
      <c r="G377" s="110"/>
      <c r="H377" s="110"/>
      <c r="I377" s="110"/>
    </row>
    <row r="378" spans="1:9" x14ac:dyDescent="0.2">
      <c r="A378" s="110"/>
      <c r="B378" s="110"/>
      <c r="C378" s="110"/>
      <c r="D378" s="110"/>
      <c r="E378" s="110"/>
      <c r="F378" s="110"/>
      <c r="G378" s="110"/>
      <c r="H378" s="110"/>
      <c r="I378" s="110"/>
    </row>
    <row r="379" spans="1:9" x14ac:dyDescent="0.2">
      <c r="A379" s="110"/>
      <c r="B379" s="110"/>
      <c r="C379" s="110"/>
      <c r="D379" s="110"/>
      <c r="E379" s="110"/>
      <c r="F379" s="110"/>
      <c r="G379" s="110"/>
      <c r="H379" s="110"/>
      <c r="I379" s="110"/>
    </row>
    <row r="380" spans="1:9" x14ac:dyDescent="0.2">
      <c r="A380" s="110"/>
      <c r="B380" s="110"/>
      <c r="C380" s="110"/>
      <c r="D380" s="110"/>
      <c r="E380" s="110"/>
      <c r="F380" s="110"/>
      <c r="G380" s="110"/>
      <c r="H380" s="110"/>
      <c r="I380" s="110"/>
    </row>
    <row r="381" spans="1:9" x14ac:dyDescent="0.2">
      <c r="A381" s="110"/>
      <c r="B381" s="110"/>
      <c r="C381" s="110"/>
      <c r="D381" s="110"/>
      <c r="E381" s="110"/>
      <c r="F381" s="110"/>
      <c r="G381" s="110"/>
      <c r="H381" s="110"/>
      <c r="I381" s="110"/>
    </row>
    <row r="382" spans="1:9" x14ac:dyDescent="0.2">
      <c r="A382" s="110"/>
      <c r="B382" s="110"/>
      <c r="C382" s="110"/>
      <c r="D382" s="110"/>
      <c r="E382" s="110"/>
      <c r="F382" s="110"/>
      <c r="G382" s="110"/>
      <c r="H382" s="110"/>
      <c r="I382" s="110"/>
    </row>
    <row r="383" spans="1:9" x14ac:dyDescent="0.2">
      <c r="A383" s="110"/>
      <c r="B383" s="110"/>
      <c r="C383" s="110"/>
      <c r="D383" s="110"/>
      <c r="E383" s="110"/>
      <c r="F383" s="110"/>
      <c r="G383" s="110"/>
      <c r="H383" s="110"/>
      <c r="I383" s="110"/>
    </row>
    <row r="384" spans="1:9" x14ac:dyDescent="0.2">
      <c r="A384" s="110"/>
      <c r="B384" s="110"/>
      <c r="C384" s="110"/>
      <c r="D384" s="110"/>
      <c r="E384" s="110"/>
      <c r="F384" s="110"/>
      <c r="G384" s="110"/>
      <c r="H384" s="110"/>
      <c r="I384" s="110"/>
    </row>
    <row r="385" spans="1:9" x14ac:dyDescent="0.2">
      <c r="A385" s="110"/>
      <c r="B385" s="110"/>
      <c r="C385" s="110"/>
      <c r="D385" s="110"/>
      <c r="E385" s="110"/>
      <c r="F385" s="110"/>
      <c r="G385" s="110"/>
      <c r="H385" s="110"/>
      <c r="I385" s="110"/>
    </row>
    <row r="386" spans="1:9" x14ac:dyDescent="0.2">
      <c r="A386" s="110"/>
      <c r="B386" s="110"/>
      <c r="C386" s="110"/>
      <c r="D386" s="110"/>
      <c r="E386" s="110"/>
      <c r="F386" s="110"/>
      <c r="G386" s="110"/>
      <c r="H386" s="110"/>
      <c r="I386" s="110"/>
    </row>
    <row r="387" spans="1:9" x14ac:dyDescent="0.2">
      <c r="A387" s="110"/>
      <c r="B387" s="110"/>
      <c r="C387" s="110"/>
      <c r="D387" s="110"/>
      <c r="E387" s="110"/>
      <c r="F387" s="110"/>
      <c r="G387" s="110"/>
      <c r="H387" s="110"/>
      <c r="I387" s="110"/>
    </row>
    <row r="388" spans="1:9" x14ac:dyDescent="0.2">
      <c r="A388" s="110"/>
      <c r="B388" s="110"/>
      <c r="C388" s="110"/>
      <c r="D388" s="110"/>
      <c r="E388" s="110"/>
      <c r="F388" s="110"/>
      <c r="G388" s="110"/>
      <c r="H388" s="110"/>
      <c r="I388" s="110"/>
    </row>
    <row r="389" spans="1:9" x14ac:dyDescent="0.2">
      <c r="A389" s="110"/>
      <c r="B389" s="110"/>
      <c r="C389" s="110"/>
      <c r="D389" s="110"/>
      <c r="E389" s="110"/>
      <c r="F389" s="110"/>
      <c r="G389" s="110"/>
      <c r="H389" s="110"/>
      <c r="I389" s="110"/>
    </row>
    <row r="390" spans="1:9" x14ac:dyDescent="0.2">
      <c r="A390" s="110"/>
      <c r="B390" s="110"/>
      <c r="C390" s="110"/>
      <c r="D390" s="110"/>
      <c r="E390" s="110"/>
      <c r="F390" s="110"/>
      <c r="G390" s="110"/>
      <c r="H390" s="110"/>
      <c r="I390" s="110"/>
    </row>
    <row r="391" spans="1:9" x14ac:dyDescent="0.2">
      <c r="A391" s="110"/>
      <c r="B391" s="110"/>
      <c r="C391" s="110"/>
      <c r="D391" s="110"/>
      <c r="E391" s="110"/>
      <c r="F391" s="110"/>
      <c r="G391" s="110"/>
      <c r="H391" s="110"/>
      <c r="I391" s="110"/>
    </row>
    <row r="392" spans="1:9" x14ac:dyDescent="0.2">
      <c r="A392" s="110"/>
      <c r="B392" s="110"/>
      <c r="C392" s="110"/>
      <c r="D392" s="110"/>
      <c r="E392" s="110"/>
      <c r="F392" s="110"/>
      <c r="G392" s="110"/>
      <c r="H392" s="110"/>
      <c r="I392" s="110"/>
    </row>
    <row r="393" spans="1:9" x14ac:dyDescent="0.2">
      <c r="A393" s="110"/>
      <c r="B393" s="110"/>
      <c r="C393" s="110"/>
      <c r="D393" s="110"/>
      <c r="E393" s="110"/>
      <c r="F393" s="110"/>
      <c r="G393" s="110"/>
      <c r="H393" s="110"/>
      <c r="I393" s="110"/>
    </row>
    <row r="394" spans="1:9" x14ac:dyDescent="0.2">
      <c r="A394" s="110"/>
      <c r="B394" s="110"/>
      <c r="C394" s="110"/>
      <c r="D394" s="110"/>
      <c r="E394" s="110"/>
      <c r="F394" s="110"/>
      <c r="G394" s="110"/>
      <c r="H394" s="110"/>
      <c r="I394" s="110"/>
    </row>
    <row r="395" spans="1:9" x14ac:dyDescent="0.2">
      <c r="A395" s="110"/>
      <c r="B395" s="110"/>
      <c r="C395" s="110"/>
      <c r="D395" s="110"/>
      <c r="E395" s="110"/>
      <c r="F395" s="110"/>
      <c r="G395" s="110"/>
      <c r="H395" s="110"/>
      <c r="I395" s="110"/>
    </row>
    <row r="396" spans="1:9" x14ac:dyDescent="0.2">
      <c r="A396" s="110"/>
      <c r="B396" s="110"/>
      <c r="C396" s="110"/>
      <c r="D396" s="110"/>
      <c r="E396" s="110"/>
      <c r="F396" s="110"/>
      <c r="G396" s="110"/>
      <c r="H396" s="110"/>
      <c r="I396" s="110"/>
    </row>
    <row r="397" spans="1:9" x14ac:dyDescent="0.2">
      <c r="A397" s="110"/>
      <c r="B397" s="110"/>
      <c r="C397" s="110"/>
      <c r="D397" s="110"/>
      <c r="E397" s="110"/>
      <c r="F397" s="110"/>
      <c r="G397" s="110"/>
      <c r="H397" s="110"/>
      <c r="I397" s="110"/>
    </row>
    <row r="398" spans="1:9" x14ac:dyDescent="0.2">
      <c r="A398" s="110"/>
      <c r="B398" s="110"/>
      <c r="C398" s="110"/>
      <c r="D398" s="110"/>
      <c r="E398" s="110"/>
      <c r="F398" s="110"/>
      <c r="G398" s="110"/>
      <c r="H398" s="110"/>
      <c r="I398" s="110"/>
    </row>
    <row r="399" spans="1:9" x14ac:dyDescent="0.2">
      <c r="A399" s="110"/>
      <c r="B399" s="110"/>
      <c r="C399" s="110"/>
      <c r="D399" s="110"/>
      <c r="E399" s="110"/>
      <c r="F399" s="110"/>
      <c r="G399" s="110"/>
      <c r="H399" s="110"/>
      <c r="I399" s="110"/>
    </row>
    <row r="400" spans="1:9" x14ac:dyDescent="0.2">
      <c r="A400" s="110"/>
      <c r="B400" s="110"/>
      <c r="C400" s="110"/>
      <c r="D400" s="110"/>
      <c r="E400" s="110"/>
      <c r="F400" s="110"/>
      <c r="G400" s="110"/>
      <c r="H400" s="110"/>
      <c r="I400" s="110"/>
    </row>
    <row r="401" spans="1:9" x14ac:dyDescent="0.2">
      <c r="A401" s="110"/>
      <c r="B401" s="110"/>
      <c r="C401" s="110"/>
      <c r="D401" s="110"/>
      <c r="E401" s="110"/>
      <c r="F401" s="110"/>
      <c r="G401" s="110"/>
      <c r="H401" s="110"/>
      <c r="I401" s="110"/>
    </row>
    <row r="402" spans="1:9" x14ac:dyDescent="0.2">
      <c r="A402" s="110"/>
      <c r="B402" s="110"/>
      <c r="C402" s="110"/>
      <c r="D402" s="110"/>
      <c r="E402" s="110"/>
      <c r="F402" s="110"/>
      <c r="G402" s="110"/>
      <c r="H402" s="110"/>
      <c r="I402" s="110"/>
    </row>
    <row r="403" spans="1:9" x14ac:dyDescent="0.2">
      <c r="A403" s="110"/>
      <c r="B403" s="110"/>
      <c r="C403" s="110"/>
      <c r="D403" s="110"/>
      <c r="E403" s="110"/>
      <c r="F403" s="110"/>
      <c r="G403" s="110"/>
      <c r="H403" s="110"/>
      <c r="I403" s="110"/>
    </row>
    <row r="404" spans="1:9" x14ac:dyDescent="0.2">
      <c r="A404" s="110"/>
      <c r="B404" s="110"/>
      <c r="C404" s="110"/>
      <c r="D404" s="110"/>
      <c r="E404" s="110"/>
      <c r="F404" s="110"/>
      <c r="G404" s="110"/>
      <c r="H404" s="110"/>
      <c r="I404" s="110"/>
    </row>
    <row r="405" spans="1:9" x14ac:dyDescent="0.2">
      <c r="A405" s="110"/>
      <c r="B405" s="110"/>
      <c r="C405" s="110"/>
      <c r="D405" s="110"/>
      <c r="E405" s="110"/>
      <c r="F405" s="110"/>
      <c r="G405" s="110"/>
      <c r="H405" s="110"/>
      <c r="I405" s="110"/>
    </row>
    <row r="406" spans="1:9" x14ac:dyDescent="0.2">
      <c r="A406" s="110"/>
      <c r="B406" s="110"/>
      <c r="C406" s="110"/>
      <c r="D406" s="110"/>
      <c r="E406" s="110"/>
      <c r="F406" s="110"/>
      <c r="G406" s="110"/>
      <c r="H406" s="110"/>
      <c r="I406" s="110"/>
    </row>
    <row r="407" spans="1:9" x14ac:dyDescent="0.2">
      <c r="A407" s="110"/>
      <c r="B407" s="110"/>
      <c r="C407" s="110"/>
      <c r="D407" s="110"/>
      <c r="E407" s="110"/>
      <c r="F407" s="110"/>
      <c r="G407" s="110"/>
      <c r="H407" s="110"/>
      <c r="I407" s="110"/>
    </row>
    <row r="408" spans="1:9" x14ac:dyDescent="0.2">
      <c r="A408" s="110"/>
      <c r="B408" s="110"/>
      <c r="C408" s="110"/>
      <c r="D408" s="110"/>
      <c r="E408" s="110"/>
      <c r="F408" s="110"/>
      <c r="G408" s="110"/>
      <c r="H408" s="110"/>
      <c r="I408" s="110"/>
    </row>
    <row r="409" spans="1:9" x14ac:dyDescent="0.2">
      <c r="A409" s="110"/>
      <c r="B409" s="110"/>
      <c r="C409" s="110"/>
      <c r="D409" s="110"/>
      <c r="E409" s="110"/>
      <c r="F409" s="110"/>
      <c r="G409" s="110"/>
      <c r="H409" s="110"/>
      <c r="I409" s="110"/>
    </row>
    <row r="410" spans="1:9" x14ac:dyDescent="0.2">
      <c r="A410" s="110"/>
      <c r="B410" s="110"/>
      <c r="C410" s="110"/>
      <c r="D410" s="110"/>
      <c r="E410" s="110"/>
      <c r="F410" s="110"/>
      <c r="G410" s="110"/>
      <c r="H410" s="110"/>
      <c r="I410" s="110"/>
    </row>
    <row r="411" spans="1:9" x14ac:dyDescent="0.2">
      <c r="A411" s="110"/>
      <c r="B411" s="110"/>
      <c r="C411" s="110"/>
      <c r="D411" s="110"/>
      <c r="E411" s="110"/>
      <c r="F411" s="110"/>
      <c r="G411" s="110"/>
      <c r="H411" s="110"/>
      <c r="I411" s="110"/>
    </row>
    <row r="412" spans="1:9" x14ac:dyDescent="0.2">
      <c r="A412" s="110"/>
      <c r="B412" s="110"/>
      <c r="C412" s="110"/>
      <c r="D412" s="110"/>
      <c r="E412" s="110"/>
      <c r="F412" s="110"/>
      <c r="G412" s="110"/>
      <c r="H412" s="110"/>
      <c r="I412" s="110"/>
    </row>
    <row r="413" spans="1:9" x14ac:dyDescent="0.2">
      <c r="A413" s="110"/>
      <c r="B413" s="110"/>
      <c r="C413" s="110"/>
      <c r="D413" s="110"/>
      <c r="E413" s="110"/>
      <c r="F413" s="110"/>
      <c r="G413" s="110"/>
      <c r="H413" s="110"/>
      <c r="I413" s="110"/>
    </row>
    <row r="414" spans="1:9" x14ac:dyDescent="0.2">
      <c r="A414" s="110"/>
      <c r="B414" s="110"/>
      <c r="C414" s="110"/>
      <c r="D414" s="110"/>
      <c r="E414" s="110"/>
      <c r="F414" s="110"/>
      <c r="G414" s="110"/>
      <c r="H414" s="110"/>
      <c r="I414" s="110"/>
    </row>
    <row r="415" spans="1:9" x14ac:dyDescent="0.2">
      <c r="A415" s="110"/>
      <c r="B415" s="110"/>
      <c r="C415" s="110"/>
      <c r="D415" s="110"/>
      <c r="E415" s="110"/>
      <c r="F415" s="110"/>
      <c r="G415" s="110"/>
      <c r="H415" s="110"/>
      <c r="I415" s="110"/>
    </row>
    <row r="416" spans="1:9" x14ac:dyDescent="0.2">
      <c r="A416" s="110"/>
      <c r="B416" s="110"/>
      <c r="C416" s="110"/>
      <c r="D416" s="110"/>
      <c r="E416" s="110"/>
      <c r="F416" s="110"/>
      <c r="G416" s="110"/>
      <c r="H416" s="110"/>
      <c r="I416" s="110"/>
    </row>
    <row r="417" spans="1:9" x14ac:dyDescent="0.2">
      <c r="A417" s="110"/>
      <c r="B417" s="110"/>
      <c r="C417" s="110"/>
      <c r="D417" s="110"/>
      <c r="E417" s="110"/>
      <c r="F417" s="110"/>
      <c r="G417" s="110"/>
      <c r="H417" s="110"/>
      <c r="I417" s="110"/>
    </row>
    <row r="418" spans="1:9" x14ac:dyDescent="0.2">
      <c r="A418" s="110"/>
      <c r="B418" s="110"/>
      <c r="C418" s="110"/>
      <c r="D418" s="110"/>
      <c r="E418" s="110"/>
      <c r="F418" s="110"/>
      <c r="G418" s="110"/>
      <c r="H418" s="110"/>
      <c r="I418" s="110"/>
    </row>
    <row r="419" spans="1:9" x14ac:dyDescent="0.2">
      <c r="A419" s="110"/>
      <c r="B419" s="110"/>
      <c r="C419" s="110"/>
      <c r="D419" s="110"/>
      <c r="E419" s="110"/>
      <c r="F419" s="110"/>
      <c r="G419" s="110"/>
      <c r="H419" s="110"/>
      <c r="I419" s="110"/>
    </row>
    <row r="420" spans="1:9" x14ac:dyDescent="0.2">
      <c r="A420" s="110"/>
      <c r="B420" s="110"/>
      <c r="C420" s="110"/>
      <c r="D420" s="110"/>
      <c r="E420" s="110"/>
      <c r="F420" s="110"/>
      <c r="G420" s="110"/>
      <c r="H420" s="110"/>
      <c r="I420" s="110"/>
    </row>
    <row r="421" spans="1:9" x14ac:dyDescent="0.2">
      <c r="A421" s="110"/>
      <c r="B421" s="110"/>
      <c r="C421" s="110"/>
      <c r="D421" s="110"/>
      <c r="E421" s="110"/>
      <c r="F421" s="110"/>
      <c r="G421" s="110"/>
      <c r="H421" s="110"/>
      <c r="I421" s="110"/>
    </row>
    <row r="422" spans="1:9" x14ac:dyDescent="0.2">
      <c r="A422" s="110"/>
      <c r="B422" s="110"/>
      <c r="C422" s="110"/>
      <c r="D422" s="110"/>
      <c r="E422" s="110"/>
      <c r="F422" s="110"/>
      <c r="G422" s="110"/>
      <c r="H422" s="110"/>
      <c r="I422" s="110"/>
    </row>
    <row r="423" spans="1:9" x14ac:dyDescent="0.2">
      <c r="A423" s="110"/>
      <c r="B423" s="110"/>
      <c r="C423" s="110"/>
      <c r="D423" s="110"/>
      <c r="E423" s="110"/>
      <c r="F423" s="110"/>
      <c r="G423" s="110"/>
      <c r="H423" s="110"/>
      <c r="I423" s="110"/>
    </row>
    <row r="424" spans="1:9" x14ac:dyDescent="0.2">
      <c r="A424" s="110"/>
      <c r="B424" s="110"/>
      <c r="C424" s="110"/>
      <c r="D424" s="110"/>
      <c r="E424" s="110"/>
      <c r="F424" s="110"/>
      <c r="G424" s="110"/>
      <c r="H424" s="110"/>
      <c r="I424" s="110"/>
    </row>
    <row r="425" spans="1:9" x14ac:dyDescent="0.2">
      <c r="A425" s="110"/>
      <c r="B425" s="110"/>
      <c r="C425" s="110"/>
      <c r="D425" s="110"/>
      <c r="E425" s="110"/>
      <c r="F425" s="110"/>
      <c r="G425" s="110"/>
      <c r="H425" s="110"/>
      <c r="I425" s="110"/>
    </row>
    <row r="426" spans="1:9" x14ac:dyDescent="0.2">
      <c r="A426" s="110"/>
      <c r="B426" s="110"/>
      <c r="C426" s="110"/>
      <c r="D426" s="110"/>
      <c r="E426" s="110"/>
      <c r="F426" s="110"/>
      <c r="G426" s="110"/>
      <c r="H426" s="110"/>
      <c r="I426" s="110"/>
    </row>
    <row r="427" spans="1:9" x14ac:dyDescent="0.2">
      <c r="A427" s="110"/>
      <c r="B427" s="110"/>
      <c r="C427" s="110"/>
      <c r="D427" s="110"/>
      <c r="E427" s="110"/>
      <c r="F427" s="110"/>
      <c r="G427" s="110"/>
      <c r="H427" s="110"/>
      <c r="I427" s="110"/>
    </row>
    <row r="428" spans="1:9" x14ac:dyDescent="0.2">
      <c r="A428" s="110"/>
      <c r="B428" s="110"/>
      <c r="C428" s="110"/>
      <c r="D428" s="110"/>
      <c r="E428" s="110"/>
      <c r="F428" s="110"/>
      <c r="G428" s="110"/>
      <c r="H428" s="110"/>
      <c r="I428" s="110"/>
    </row>
    <row r="429" spans="1:9" x14ac:dyDescent="0.2">
      <c r="A429" s="110"/>
      <c r="B429" s="110"/>
      <c r="C429" s="110"/>
      <c r="D429" s="110"/>
      <c r="E429" s="110"/>
      <c r="F429" s="110"/>
      <c r="G429" s="110"/>
      <c r="H429" s="110"/>
      <c r="I429" s="110"/>
    </row>
    <row r="430" spans="1:9" x14ac:dyDescent="0.2">
      <c r="A430" s="110"/>
      <c r="B430" s="110"/>
      <c r="C430" s="110"/>
      <c r="D430" s="110"/>
      <c r="E430" s="110"/>
      <c r="F430" s="110"/>
      <c r="G430" s="110"/>
      <c r="H430" s="110"/>
      <c r="I430" s="110"/>
    </row>
    <row r="431" spans="1:9" x14ac:dyDescent="0.2">
      <c r="A431" s="110"/>
      <c r="B431" s="110"/>
      <c r="C431" s="110"/>
      <c r="D431" s="110"/>
      <c r="E431" s="110"/>
      <c r="F431" s="110"/>
      <c r="G431" s="110"/>
      <c r="H431" s="110"/>
      <c r="I431" s="110"/>
    </row>
    <row r="432" spans="1:9" x14ac:dyDescent="0.2">
      <c r="A432" s="110"/>
      <c r="B432" s="110"/>
      <c r="C432" s="110"/>
      <c r="D432" s="110"/>
      <c r="E432" s="110"/>
      <c r="F432" s="110"/>
      <c r="G432" s="110"/>
      <c r="H432" s="110"/>
      <c r="I432" s="110"/>
    </row>
    <row r="433" spans="1:9" x14ac:dyDescent="0.2">
      <c r="A433" s="110"/>
      <c r="B433" s="110"/>
      <c r="C433" s="110"/>
      <c r="D433" s="110"/>
      <c r="E433" s="110"/>
      <c r="F433" s="110"/>
      <c r="G433" s="110"/>
      <c r="H433" s="110"/>
      <c r="I433" s="110"/>
    </row>
    <row r="434" spans="1:9" x14ac:dyDescent="0.2">
      <c r="A434" s="110"/>
      <c r="B434" s="110"/>
      <c r="C434" s="110"/>
      <c r="D434" s="110"/>
      <c r="E434" s="110"/>
      <c r="F434" s="110"/>
      <c r="G434" s="110"/>
      <c r="H434" s="110"/>
      <c r="I434" s="110"/>
    </row>
    <row r="435" spans="1:9" x14ac:dyDescent="0.2">
      <c r="A435" s="110"/>
      <c r="B435" s="110"/>
      <c r="C435" s="110"/>
      <c r="D435" s="110"/>
      <c r="E435" s="110"/>
      <c r="F435" s="110"/>
      <c r="G435" s="110"/>
      <c r="H435" s="110"/>
      <c r="I435" s="110"/>
    </row>
    <row r="436" spans="1:9" x14ac:dyDescent="0.2">
      <c r="A436" s="110"/>
      <c r="B436" s="110"/>
      <c r="C436" s="110"/>
      <c r="D436" s="110"/>
      <c r="E436" s="110"/>
      <c r="F436" s="110"/>
      <c r="G436" s="110"/>
      <c r="H436" s="110"/>
      <c r="I436" s="110"/>
    </row>
    <row r="437" spans="1:9" x14ac:dyDescent="0.2">
      <c r="A437" s="110"/>
      <c r="B437" s="110"/>
      <c r="C437" s="110"/>
      <c r="D437" s="110"/>
      <c r="E437" s="110"/>
      <c r="F437" s="110"/>
      <c r="G437" s="110"/>
      <c r="H437" s="110"/>
      <c r="I437" s="110"/>
    </row>
    <row r="438" spans="1:9" x14ac:dyDescent="0.2">
      <c r="A438" s="110"/>
      <c r="B438" s="110"/>
      <c r="C438" s="110"/>
      <c r="D438" s="110"/>
      <c r="E438" s="110"/>
      <c r="F438" s="110"/>
      <c r="G438" s="110"/>
      <c r="H438" s="110"/>
      <c r="I438" s="110"/>
    </row>
    <row r="439" spans="1:9" x14ac:dyDescent="0.2">
      <c r="A439" s="110"/>
      <c r="B439" s="110"/>
      <c r="C439" s="110"/>
      <c r="D439" s="110"/>
      <c r="E439" s="110"/>
      <c r="F439" s="110"/>
      <c r="G439" s="110"/>
      <c r="H439" s="110"/>
      <c r="I439" s="110"/>
    </row>
    <row r="440" spans="1:9" x14ac:dyDescent="0.2">
      <c r="A440" s="110"/>
      <c r="B440" s="110"/>
      <c r="C440" s="110"/>
      <c r="D440" s="110"/>
      <c r="E440" s="110"/>
      <c r="F440" s="110"/>
      <c r="G440" s="110"/>
      <c r="H440" s="110"/>
      <c r="I440" s="110"/>
    </row>
    <row r="441" spans="1:9" x14ac:dyDescent="0.2">
      <c r="A441" s="110"/>
      <c r="B441" s="110"/>
      <c r="C441" s="110"/>
      <c r="D441" s="110"/>
      <c r="E441" s="110"/>
      <c r="F441" s="110"/>
      <c r="G441" s="110"/>
      <c r="H441" s="110"/>
      <c r="I441" s="110"/>
    </row>
    <row r="442" spans="1:9" x14ac:dyDescent="0.2">
      <c r="A442" s="110"/>
      <c r="B442" s="110"/>
      <c r="C442" s="110"/>
      <c r="D442" s="110"/>
      <c r="E442" s="110"/>
      <c r="F442" s="110"/>
      <c r="G442" s="110"/>
      <c r="H442" s="110"/>
      <c r="I442" s="110"/>
    </row>
    <row r="443" spans="1:9" x14ac:dyDescent="0.2">
      <c r="A443" s="110"/>
      <c r="B443" s="110"/>
      <c r="C443" s="110"/>
      <c r="D443" s="110"/>
      <c r="E443" s="110"/>
      <c r="F443" s="110"/>
      <c r="G443" s="110"/>
      <c r="H443" s="110"/>
      <c r="I443" s="110"/>
    </row>
    <row r="444" spans="1:9" x14ac:dyDescent="0.2">
      <c r="A444" s="110"/>
      <c r="B444" s="110"/>
      <c r="C444" s="110"/>
      <c r="D444" s="110"/>
      <c r="E444" s="110"/>
      <c r="F444" s="110"/>
      <c r="G444" s="110"/>
      <c r="H444" s="110"/>
      <c r="I444" s="110"/>
    </row>
    <row r="445" spans="1:9" x14ac:dyDescent="0.2">
      <c r="A445" s="110"/>
      <c r="B445" s="110"/>
      <c r="C445" s="110"/>
      <c r="D445" s="110"/>
      <c r="E445" s="110"/>
      <c r="F445" s="110"/>
      <c r="G445" s="110"/>
      <c r="H445" s="110"/>
      <c r="I445" s="110"/>
    </row>
    <row r="446" spans="1:9" x14ac:dyDescent="0.2">
      <c r="A446" s="110"/>
      <c r="B446" s="110"/>
      <c r="C446" s="110"/>
      <c r="D446" s="110"/>
      <c r="E446" s="110"/>
      <c r="F446" s="110"/>
      <c r="G446" s="110"/>
      <c r="H446" s="110"/>
      <c r="I446" s="110"/>
    </row>
    <row r="447" spans="1:9" x14ac:dyDescent="0.2">
      <c r="A447" s="110"/>
      <c r="B447" s="110"/>
      <c r="C447" s="110"/>
      <c r="D447" s="110"/>
      <c r="E447" s="110"/>
      <c r="F447" s="110"/>
      <c r="G447" s="110"/>
      <c r="H447" s="110"/>
      <c r="I447" s="110"/>
    </row>
    <row r="448" spans="1:9" x14ac:dyDescent="0.2">
      <c r="A448" s="110"/>
      <c r="B448" s="110"/>
      <c r="C448" s="110"/>
      <c r="D448" s="110"/>
      <c r="E448" s="110"/>
      <c r="F448" s="110"/>
      <c r="G448" s="110"/>
      <c r="H448" s="110"/>
      <c r="I448" s="110"/>
    </row>
    <row r="449" spans="1:9" x14ac:dyDescent="0.2">
      <c r="A449" s="110"/>
      <c r="B449" s="110"/>
      <c r="C449" s="110"/>
      <c r="D449" s="110"/>
      <c r="E449" s="110"/>
      <c r="F449" s="110"/>
      <c r="G449" s="110"/>
      <c r="H449" s="110"/>
      <c r="I449" s="110"/>
    </row>
    <row r="450" spans="1:9" x14ac:dyDescent="0.2">
      <c r="A450" s="110"/>
      <c r="B450" s="110"/>
      <c r="C450" s="110"/>
      <c r="D450" s="110"/>
      <c r="E450" s="110"/>
      <c r="F450" s="110"/>
      <c r="G450" s="110"/>
      <c r="H450" s="110"/>
      <c r="I450" s="110"/>
    </row>
    <row r="451" spans="1:9" x14ac:dyDescent="0.2">
      <c r="A451" s="110"/>
      <c r="B451" s="110"/>
      <c r="C451" s="110"/>
      <c r="D451" s="110"/>
      <c r="E451" s="110"/>
      <c r="F451" s="110"/>
      <c r="G451" s="110"/>
      <c r="H451" s="110"/>
      <c r="I451" s="110"/>
    </row>
    <row r="452" spans="1:9" x14ac:dyDescent="0.2">
      <c r="A452" s="110"/>
      <c r="B452" s="110"/>
      <c r="C452" s="110"/>
      <c r="D452" s="110"/>
      <c r="E452" s="110"/>
      <c r="F452" s="110"/>
      <c r="G452" s="110"/>
      <c r="H452" s="110"/>
      <c r="I452" s="110"/>
    </row>
    <row r="453" spans="1:9" x14ac:dyDescent="0.2">
      <c r="A453" s="110"/>
      <c r="B453" s="110"/>
      <c r="C453" s="110"/>
      <c r="D453" s="110"/>
      <c r="E453" s="110"/>
      <c r="F453" s="110"/>
      <c r="G453" s="110"/>
      <c r="H453" s="110"/>
      <c r="I453" s="110"/>
    </row>
    <row r="454" spans="1:9" x14ac:dyDescent="0.2">
      <c r="A454" s="110"/>
      <c r="B454" s="110"/>
      <c r="C454" s="110"/>
      <c r="D454" s="110"/>
      <c r="E454" s="110"/>
      <c r="F454" s="110"/>
      <c r="G454" s="110"/>
      <c r="H454" s="110"/>
      <c r="I454" s="110"/>
    </row>
    <row r="455" spans="1:9" x14ac:dyDescent="0.2">
      <c r="A455" s="110"/>
      <c r="B455" s="110"/>
      <c r="C455" s="110"/>
      <c r="D455" s="110"/>
      <c r="E455" s="110"/>
      <c r="F455" s="110"/>
      <c r="G455" s="110"/>
      <c r="H455" s="110"/>
      <c r="I455" s="110"/>
    </row>
    <row r="456" spans="1:9" x14ac:dyDescent="0.2">
      <c r="A456" s="110"/>
      <c r="B456" s="110"/>
      <c r="C456" s="110"/>
      <c r="D456" s="110"/>
      <c r="E456" s="110"/>
      <c r="F456" s="110"/>
      <c r="G456" s="110"/>
      <c r="H456" s="110"/>
      <c r="I456" s="110"/>
    </row>
    <row r="457" spans="1:9" x14ac:dyDescent="0.2">
      <c r="A457" s="110"/>
      <c r="B457" s="110"/>
      <c r="C457" s="110"/>
      <c r="D457" s="110"/>
      <c r="E457" s="110"/>
      <c r="F457" s="110"/>
      <c r="G457" s="110"/>
      <c r="H457" s="110"/>
      <c r="I457" s="110"/>
    </row>
    <row r="458" spans="1:9" x14ac:dyDescent="0.2">
      <c r="A458" s="110"/>
      <c r="B458" s="110"/>
      <c r="C458" s="110"/>
      <c r="D458" s="110"/>
      <c r="E458" s="110"/>
      <c r="F458" s="110"/>
      <c r="G458" s="110"/>
      <c r="H458" s="110"/>
      <c r="I458" s="110"/>
    </row>
    <row r="459" spans="1:9" x14ac:dyDescent="0.2">
      <c r="A459" s="110"/>
      <c r="B459" s="110"/>
      <c r="C459" s="110"/>
      <c r="D459" s="110"/>
      <c r="E459" s="110"/>
      <c r="F459" s="110"/>
      <c r="G459" s="110"/>
      <c r="H459" s="110"/>
      <c r="I459" s="110"/>
    </row>
    <row r="460" spans="1:9" x14ac:dyDescent="0.2">
      <c r="A460" s="110"/>
      <c r="B460" s="110"/>
      <c r="C460" s="110"/>
      <c r="D460" s="110"/>
      <c r="E460" s="110"/>
      <c r="F460" s="110"/>
      <c r="G460" s="110"/>
      <c r="H460" s="110"/>
      <c r="I460" s="110"/>
    </row>
    <row r="461" spans="1:9" x14ac:dyDescent="0.2">
      <c r="A461" s="110"/>
      <c r="B461" s="110"/>
      <c r="C461" s="110"/>
      <c r="D461" s="110"/>
      <c r="E461" s="110"/>
      <c r="F461" s="110"/>
      <c r="G461" s="110"/>
      <c r="H461" s="110"/>
      <c r="I461" s="110"/>
    </row>
    <row r="462" spans="1:9" x14ac:dyDescent="0.2">
      <c r="A462" s="110"/>
      <c r="B462" s="110"/>
      <c r="C462" s="110"/>
      <c r="D462" s="110"/>
      <c r="E462" s="110"/>
      <c r="F462" s="110"/>
      <c r="G462" s="110"/>
      <c r="H462" s="110"/>
      <c r="I462" s="110"/>
    </row>
    <row r="463" spans="1:9" x14ac:dyDescent="0.2">
      <c r="A463" s="110"/>
      <c r="B463" s="110"/>
      <c r="C463" s="110"/>
      <c r="D463" s="110"/>
      <c r="E463" s="110"/>
      <c r="F463" s="110"/>
      <c r="G463" s="110"/>
      <c r="H463" s="110"/>
      <c r="I463" s="110"/>
    </row>
    <row r="464" spans="1:9" x14ac:dyDescent="0.2">
      <c r="A464" s="110"/>
      <c r="B464" s="110"/>
      <c r="C464" s="110"/>
      <c r="D464" s="110"/>
      <c r="E464" s="110"/>
      <c r="F464" s="110"/>
      <c r="G464" s="110"/>
      <c r="H464" s="110"/>
      <c r="I464" s="110"/>
    </row>
    <row r="465" spans="1:9" x14ac:dyDescent="0.2">
      <c r="A465" s="110"/>
      <c r="B465" s="110"/>
      <c r="C465" s="110"/>
      <c r="D465" s="110"/>
      <c r="E465" s="110"/>
      <c r="F465" s="110"/>
      <c r="G465" s="110"/>
      <c r="H465" s="110"/>
      <c r="I465" s="110"/>
    </row>
    <row r="466" spans="1:9" x14ac:dyDescent="0.2">
      <c r="A466" s="110"/>
      <c r="B466" s="110"/>
      <c r="C466" s="110"/>
      <c r="D466" s="110"/>
      <c r="E466" s="110"/>
      <c r="F466" s="110"/>
      <c r="G466" s="110"/>
      <c r="H466" s="110"/>
      <c r="I466" s="110"/>
    </row>
    <row r="467" spans="1:9" x14ac:dyDescent="0.2">
      <c r="A467" s="110"/>
      <c r="B467" s="110"/>
      <c r="C467" s="110"/>
      <c r="D467" s="110"/>
      <c r="E467" s="110"/>
      <c r="F467" s="110"/>
      <c r="G467" s="110"/>
      <c r="H467" s="110"/>
      <c r="I467" s="110"/>
    </row>
    <row r="468" spans="1:9" x14ac:dyDescent="0.2">
      <c r="A468" s="110"/>
      <c r="B468" s="110"/>
      <c r="C468" s="110"/>
      <c r="D468" s="110"/>
      <c r="E468" s="110"/>
      <c r="F468" s="110"/>
      <c r="G468" s="110"/>
      <c r="H468" s="110"/>
      <c r="I468" s="110"/>
    </row>
    <row r="469" spans="1:9" x14ac:dyDescent="0.2">
      <c r="A469" s="110"/>
      <c r="B469" s="110"/>
      <c r="C469" s="110"/>
      <c r="D469" s="110"/>
      <c r="E469" s="110"/>
      <c r="F469" s="110"/>
      <c r="G469" s="110"/>
      <c r="H469" s="110"/>
      <c r="I469" s="110"/>
    </row>
    <row r="470" spans="1:9" x14ac:dyDescent="0.2">
      <c r="A470" s="110"/>
      <c r="B470" s="110"/>
      <c r="C470" s="110"/>
      <c r="D470" s="110"/>
      <c r="E470" s="110"/>
      <c r="F470" s="110"/>
      <c r="G470" s="110"/>
      <c r="H470" s="110"/>
      <c r="I470" s="110"/>
    </row>
    <row r="471" spans="1:9" x14ac:dyDescent="0.2">
      <c r="A471" s="110"/>
      <c r="B471" s="110"/>
      <c r="C471" s="110"/>
      <c r="D471" s="110"/>
      <c r="E471" s="110"/>
      <c r="F471" s="110"/>
      <c r="G471" s="110"/>
      <c r="H471" s="110"/>
      <c r="I471" s="110"/>
    </row>
    <row r="472" spans="1:9" x14ac:dyDescent="0.2">
      <c r="A472" s="110"/>
      <c r="B472" s="110"/>
      <c r="C472" s="110"/>
      <c r="D472" s="110"/>
      <c r="E472" s="110"/>
      <c r="F472" s="110"/>
      <c r="G472" s="110"/>
      <c r="H472" s="110"/>
      <c r="I472" s="110"/>
    </row>
    <row r="473" spans="1:9" x14ac:dyDescent="0.2">
      <c r="A473" s="110"/>
      <c r="B473" s="110"/>
      <c r="C473" s="110"/>
      <c r="D473" s="110"/>
      <c r="E473" s="110"/>
      <c r="F473" s="110"/>
      <c r="G473" s="110"/>
      <c r="H473" s="110"/>
      <c r="I473" s="110"/>
    </row>
    <row r="474" spans="1:9" x14ac:dyDescent="0.2">
      <c r="A474" s="110"/>
      <c r="B474" s="110"/>
      <c r="C474" s="110"/>
      <c r="D474" s="110"/>
      <c r="E474" s="110"/>
      <c r="F474" s="110"/>
      <c r="G474" s="110"/>
      <c r="H474" s="110"/>
      <c r="I474" s="110"/>
    </row>
    <row r="475" spans="1:9" x14ac:dyDescent="0.2">
      <c r="A475" s="110"/>
      <c r="B475" s="110"/>
      <c r="C475" s="110"/>
      <c r="D475" s="110"/>
      <c r="E475" s="110"/>
      <c r="F475" s="110"/>
      <c r="G475" s="110"/>
      <c r="H475" s="110"/>
      <c r="I475" s="110"/>
    </row>
    <row r="476" spans="1:9" x14ac:dyDescent="0.2">
      <c r="A476" s="110"/>
      <c r="B476" s="110"/>
      <c r="C476" s="110"/>
      <c r="D476" s="110"/>
      <c r="E476" s="110"/>
      <c r="F476" s="110"/>
      <c r="G476" s="110"/>
      <c r="H476" s="110"/>
      <c r="I476" s="110"/>
    </row>
    <row r="477" spans="1:9" x14ac:dyDescent="0.2">
      <c r="A477" s="110"/>
      <c r="B477" s="110"/>
      <c r="C477" s="110"/>
      <c r="D477" s="110"/>
      <c r="E477" s="110"/>
      <c r="F477" s="110"/>
      <c r="G477" s="110"/>
      <c r="H477" s="110"/>
      <c r="I477" s="110"/>
    </row>
    <row r="478" spans="1:9" x14ac:dyDescent="0.2">
      <c r="A478" s="110"/>
      <c r="B478" s="110"/>
      <c r="C478" s="110"/>
      <c r="D478" s="110"/>
      <c r="E478" s="110"/>
      <c r="F478" s="110"/>
      <c r="G478" s="110"/>
      <c r="H478" s="110"/>
      <c r="I478" s="110"/>
    </row>
    <row r="479" spans="1:9" x14ac:dyDescent="0.2">
      <c r="A479" s="110"/>
      <c r="B479" s="110"/>
      <c r="C479" s="110"/>
      <c r="D479" s="110"/>
      <c r="E479" s="110"/>
      <c r="F479" s="110"/>
      <c r="G479" s="110"/>
      <c r="H479" s="110"/>
      <c r="I479" s="110"/>
    </row>
    <row r="480" spans="1:9" x14ac:dyDescent="0.2">
      <c r="A480" s="110"/>
      <c r="B480" s="110"/>
      <c r="C480" s="110"/>
      <c r="D480" s="110"/>
      <c r="E480" s="110"/>
      <c r="F480" s="110"/>
      <c r="G480" s="110"/>
      <c r="H480" s="110"/>
      <c r="I480" s="110"/>
    </row>
    <row r="481" spans="1:9" x14ac:dyDescent="0.2">
      <c r="A481" s="110"/>
      <c r="B481" s="110"/>
      <c r="C481" s="110"/>
      <c r="D481" s="110"/>
      <c r="E481" s="110"/>
      <c r="F481" s="110"/>
      <c r="G481" s="110"/>
      <c r="H481" s="110"/>
      <c r="I481" s="110"/>
    </row>
    <row r="482" spans="1:9" x14ac:dyDescent="0.2">
      <c r="A482" s="110"/>
      <c r="B482" s="110"/>
      <c r="C482" s="110"/>
      <c r="D482" s="110"/>
      <c r="E482" s="110"/>
      <c r="F482" s="110"/>
      <c r="G482" s="110"/>
      <c r="H482" s="110"/>
      <c r="I482" s="110"/>
    </row>
    <row r="483" spans="1:9" x14ac:dyDescent="0.2">
      <c r="A483" s="110"/>
      <c r="B483" s="110"/>
      <c r="C483" s="110"/>
      <c r="D483" s="110"/>
      <c r="E483" s="110"/>
      <c r="F483" s="110"/>
      <c r="G483" s="110"/>
      <c r="H483" s="110"/>
      <c r="I483" s="110"/>
    </row>
    <row r="484" spans="1:9" x14ac:dyDescent="0.2">
      <c r="A484" s="110"/>
      <c r="B484" s="110"/>
      <c r="C484" s="110"/>
      <c r="D484" s="110"/>
      <c r="E484" s="110"/>
      <c r="F484" s="110"/>
      <c r="G484" s="110"/>
      <c r="H484" s="110"/>
      <c r="I484" s="110"/>
    </row>
    <row r="485" spans="1:9" x14ac:dyDescent="0.2">
      <c r="A485" s="110"/>
      <c r="B485" s="110"/>
      <c r="C485" s="110"/>
      <c r="D485" s="110"/>
      <c r="E485" s="110"/>
      <c r="F485" s="110"/>
      <c r="G485" s="110"/>
      <c r="H485" s="110"/>
      <c r="I485" s="110"/>
    </row>
    <row r="486" spans="1:9" x14ac:dyDescent="0.2">
      <c r="A486" s="110"/>
      <c r="B486" s="110"/>
      <c r="C486" s="110"/>
      <c r="D486" s="110"/>
      <c r="E486" s="110"/>
      <c r="F486" s="110"/>
      <c r="G486" s="110"/>
      <c r="H486" s="110"/>
      <c r="I486" s="110"/>
    </row>
    <row r="487" spans="1:9" x14ac:dyDescent="0.2">
      <c r="A487" s="110"/>
      <c r="B487" s="110"/>
      <c r="C487" s="110"/>
      <c r="D487" s="110"/>
      <c r="E487" s="110"/>
      <c r="F487" s="110"/>
      <c r="G487" s="110"/>
      <c r="H487" s="110"/>
      <c r="I487" s="110"/>
    </row>
    <row r="488" spans="1:9" x14ac:dyDescent="0.2">
      <c r="A488" s="110"/>
      <c r="B488" s="110"/>
      <c r="C488" s="110"/>
      <c r="D488" s="110"/>
      <c r="E488" s="110"/>
      <c r="F488" s="110"/>
      <c r="G488" s="110"/>
      <c r="H488" s="110"/>
      <c r="I488" s="110"/>
    </row>
    <row r="489" spans="1:9" x14ac:dyDescent="0.2">
      <c r="A489" s="110"/>
      <c r="B489" s="110"/>
      <c r="C489" s="110"/>
      <c r="D489" s="110"/>
      <c r="E489" s="110"/>
      <c r="F489" s="110"/>
      <c r="G489" s="110"/>
      <c r="H489" s="110"/>
      <c r="I489" s="110"/>
    </row>
    <row r="490" spans="1:9" x14ac:dyDescent="0.2">
      <c r="A490" s="110"/>
      <c r="B490" s="110"/>
      <c r="C490" s="110"/>
      <c r="D490" s="110"/>
      <c r="E490" s="110"/>
      <c r="F490" s="110"/>
      <c r="G490" s="110"/>
      <c r="H490" s="110"/>
      <c r="I490" s="110"/>
    </row>
    <row r="491" spans="1:9" x14ac:dyDescent="0.2">
      <c r="A491" s="110"/>
      <c r="B491" s="110"/>
      <c r="C491" s="110"/>
      <c r="D491" s="110"/>
      <c r="E491" s="110"/>
      <c r="F491" s="110"/>
      <c r="G491" s="110"/>
      <c r="H491" s="110"/>
      <c r="I491" s="110"/>
    </row>
    <row r="492" spans="1:9" x14ac:dyDescent="0.2">
      <c r="A492" s="110"/>
      <c r="B492" s="110"/>
      <c r="C492" s="110"/>
      <c r="D492" s="110"/>
      <c r="E492" s="110"/>
      <c r="F492" s="110"/>
      <c r="G492" s="110"/>
      <c r="H492" s="110"/>
      <c r="I492" s="110"/>
    </row>
    <row r="493" spans="1:9" x14ac:dyDescent="0.2">
      <c r="A493" s="110"/>
      <c r="B493" s="110"/>
      <c r="C493" s="110"/>
      <c r="D493" s="110"/>
      <c r="E493" s="110"/>
      <c r="F493" s="110"/>
      <c r="G493" s="110"/>
      <c r="H493" s="110"/>
      <c r="I493" s="110"/>
    </row>
    <row r="494" spans="1:9" x14ac:dyDescent="0.2">
      <c r="A494" s="110"/>
      <c r="B494" s="110"/>
      <c r="C494" s="110"/>
      <c r="D494" s="110"/>
      <c r="E494" s="110"/>
      <c r="F494" s="110"/>
      <c r="G494" s="110"/>
      <c r="H494" s="110"/>
      <c r="I494" s="110"/>
    </row>
    <row r="495" spans="1:9" x14ac:dyDescent="0.2">
      <c r="A495" s="110"/>
      <c r="B495" s="110"/>
      <c r="C495" s="110"/>
      <c r="D495" s="110"/>
      <c r="E495" s="110"/>
      <c r="F495" s="110"/>
      <c r="G495" s="110"/>
      <c r="H495" s="110"/>
      <c r="I495" s="110"/>
    </row>
    <row r="496" spans="1:9" x14ac:dyDescent="0.2">
      <c r="A496" s="110"/>
      <c r="B496" s="110"/>
      <c r="C496" s="110"/>
      <c r="D496" s="110"/>
      <c r="E496" s="110"/>
      <c r="F496" s="110"/>
      <c r="G496" s="110"/>
      <c r="H496" s="110"/>
      <c r="I496" s="110"/>
    </row>
    <row r="497" spans="1:9" x14ac:dyDescent="0.2">
      <c r="A497" s="110"/>
      <c r="B497" s="110"/>
      <c r="C497" s="110"/>
      <c r="D497" s="110"/>
      <c r="E497" s="110"/>
      <c r="F497" s="110"/>
      <c r="G497" s="110"/>
      <c r="H497" s="110"/>
      <c r="I497" s="110"/>
    </row>
    <row r="498" spans="1:9" x14ac:dyDescent="0.2">
      <c r="A498" s="110"/>
      <c r="B498" s="110"/>
      <c r="C498" s="110"/>
      <c r="D498" s="110"/>
      <c r="E498" s="110"/>
      <c r="F498" s="110"/>
      <c r="G498" s="110"/>
      <c r="H498" s="110"/>
      <c r="I498" s="110"/>
    </row>
    <row r="499" spans="1:9" x14ac:dyDescent="0.2">
      <c r="A499" s="110"/>
      <c r="B499" s="110"/>
      <c r="C499" s="110"/>
      <c r="D499" s="110"/>
      <c r="E499" s="110"/>
      <c r="F499" s="110"/>
      <c r="G499" s="110"/>
      <c r="H499" s="110"/>
      <c r="I499" s="110"/>
    </row>
    <row r="500" spans="1:9" x14ac:dyDescent="0.2">
      <c r="A500" s="110"/>
      <c r="B500" s="110"/>
      <c r="C500" s="110"/>
      <c r="D500" s="110"/>
      <c r="E500" s="110"/>
      <c r="F500" s="110"/>
      <c r="G500" s="110"/>
      <c r="H500" s="110"/>
      <c r="I500" s="110"/>
    </row>
    <row r="501" spans="1:9" x14ac:dyDescent="0.2">
      <c r="A501" s="110"/>
      <c r="B501" s="110"/>
      <c r="C501" s="110"/>
      <c r="D501" s="110"/>
      <c r="E501" s="110"/>
      <c r="F501" s="110"/>
      <c r="G501" s="110"/>
      <c r="H501" s="110"/>
      <c r="I501" s="110"/>
    </row>
    <row r="502" spans="1:9" x14ac:dyDescent="0.2">
      <c r="A502" s="110"/>
      <c r="B502" s="110"/>
      <c r="C502" s="110"/>
      <c r="D502" s="110"/>
      <c r="E502" s="110"/>
      <c r="F502" s="110"/>
      <c r="G502" s="110"/>
      <c r="H502" s="110"/>
      <c r="I502" s="110"/>
    </row>
    <row r="503" spans="1:9" x14ac:dyDescent="0.2">
      <c r="A503" s="110"/>
      <c r="B503" s="110"/>
      <c r="C503" s="110"/>
      <c r="D503" s="110"/>
      <c r="E503" s="110"/>
      <c r="F503" s="110"/>
      <c r="G503" s="110"/>
      <c r="H503" s="110"/>
      <c r="I503" s="110"/>
    </row>
    <row r="504" spans="1:9" x14ac:dyDescent="0.2">
      <c r="A504" s="110"/>
      <c r="B504" s="110"/>
      <c r="C504" s="110"/>
      <c r="D504" s="110"/>
      <c r="E504" s="110"/>
      <c r="F504" s="110"/>
      <c r="G504" s="110"/>
      <c r="H504" s="110"/>
      <c r="I504" s="110"/>
    </row>
    <row r="505" spans="1:9" x14ac:dyDescent="0.2">
      <c r="A505" s="110"/>
      <c r="B505" s="110"/>
      <c r="C505" s="110"/>
      <c r="D505" s="110"/>
      <c r="E505" s="110"/>
      <c r="F505" s="110"/>
      <c r="G505" s="110"/>
      <c r="H505" s="110"/>
      <c r="I505" s="110"/>
    </row>
    <row r="506" spans="1:9" x14ac:dyDescent="0.2">
      <c r="A506" s="110"/>
      <c r="B506" s="110"/>
      <c r="C506" s="110"/>
      <c r="D506" s="110"/>
      <c r="E506" s="110"/>
      <c r="F506" s="110"/>
      <c r="G506" s="110"/>
      <c r="H506" s="110"/>
      <c r="I506" s="110"/>
    </row>
    <row r="507" spans="1:9" x14ac:dyDescent="0.2">
      <c r="A507" s="110"/>
      <c r="B507" s="110"/>
      <c r="C507" s="110"/>
      <c r="D507" s="110"/>
      <c r="E507" s="110"/>
      <c r="F507" s="110"/>
      <c r="G507" s="110"/>
      <c r="H507" s="110"/>
      <c r="I507" s="110"/>
    </row>
    <row r="508" spans="1:9" x14ac:dyDescent="0.2">
      <c r="A508" s="110"/>
      <c r="B508" s="110"/>
      <c r="C508" s="110"/>
      <c r="D508" s="110"/>
      <c r="E508" s="110"/>
      <c r="F508" s="110"/>
      <c r="G508" s="110"/>
      <c r="H508" s="110"/>
      <c r="I508" s="110"/>
    </row>
    <row r="509" spans="1:9" x14ac:dyDescent="0.2">
      <c r="A509" s="110"/>
      <c r="B509" s="110"/>
      <c r="C509" s="110"/>
      <c r="D509" s="110"/>
      <c r="E509" s="110"/>
      <c r="F509" s="110"/>
      <c r="G509" s="110"/>
      <c r="H509" s="110"/>
      <c r="I509" s="110"/>
    </row>
    <row r="510" spans="1:9" x14ac:dyDescent="0.2">
      <c r="A510" s="110"/>
      <c r="B510" s="110"/>
      <c r="C510" s="110"/>
      <c r="D510" s="110"/>
      <c r="E510" s="110"/>
      <c r="F510" s="110"/>
      <c r="G510" s="110"/>
      <c r="H510" s="110"/>
      <c r="I510" s="110"/>
    </row>
    <row r="511" spans="1:9" x14ac:dyDescent="0.2">
      <c r="A511" s="110"/>
      <c r="B511" s="110"/>
      <c r="C511" s="110"/>
      <c r="D511" s="110"/>
      <c r="E511" s="110"/>
      <c r="F511" s="110"/>
      <c r="G511" s="110"/>
      <c r="H511" s="110"/>
      <c r="I511" s="110"/>
    </row>
    <row r="512" spans="1:9" x14ac:dyDescent="0.2">
      <c r="A512" s="110"/>
      <c r="B512" s="110"/>
      <c r="C512" s="110"/>
      <c r="D512" s="110"/>
      <c r="E512" s="110"/>
      <c r="F512" s="110"/>
      <c r="G512" s="110"/>
      <c r="H512" s="110"/>
      <c r="I512" s="110"/>
    </row>
    <row r="513" spans="1:9" x14ac:dyDescent="0.2">
      <c r="A513" s="110"/>
      <c r="B513" s="110"/>
      <c r="C513" s="110"/>
      <c r="D513" s="110"/>
      <c r="E513" s="110"/>
      <c r="F513" s="110"/>
      <c r="G513" s="110"/>
      <c r="H513" s="110"/>
      <c r="I513" s="110"/>
    </row>
    <row r="514" spans="1:9" x14ac:dyDescent="0.2">
      <c r="A514" s="110"/>
      <c r="B514" s="110"/>
      <c r="C514" s="110"/>
      <c r="D514" s="110"/>
      <c r="E514" s="110"/>
      <c r="F514" s="110"/>
      <c r="G514" s="110"/>
      <c r="H514" s="110"/>
      <c r="I514" s="110"/>
    </row>
    <row r="515" spans="1:9" x14ac:dyDescent="0.2">
      <c r="A515" s="110"/>
      <c r="B515" s="110"/>
      <c r="C515" s="110"/>
      <c r="D515" s="110"/>
      <c r="E515" s="110"/>
      <c r="F515" s="110"/>
      <c r="G515" s="110"/>
      <c r="H515" s="110"/>
      <c r="I515" s="110"/>
    </row>
    <row r="516" spans="1:9" x14ac:dyDescent="0.2">
      <c r="A516" s="110"/>
      <c r="B516" s="110"/>
      <c r="C516" s="110"/>
      <c r="D516" s="110"/>
      <c r="E516" s="110"/>
      <c r="F516" s="110"/>
      <c r="G516" s="110"/>
      <c r="H516" s="110"/>
      <c r="I516" s="110"/>
    </row>
    <row r="517" spans="1:9" x14ac:dyDescent="0.2">
      <c r="A517" s="110"/>
      <c r="B517" s="110"/>
      <c r="C517" s="110"/>
      <c r="D517" s="110"/>
      <c r="E517" s="110"/>
      <c r="F517" s="110"/>
      <c r="G517" s="110"/>
      <c r="H517" s="110"/>
      <c r="I517" s="110"/>
    </row>
    <row r="518" spans="1:9" x14ac:dyDescent="0.2">
      <c r="A518" s="110"/>
      <c r="B518" s="110"/>
      <c r="C518" s="110"/>
      <c r="D518" s="110"/>
      <c r="E518" s="110"/>
      <c r="F518" s="110"/>
      <c r="G518" s="110"/>
      <c r="H518" s="110"/>
      <c r="I518" s="110"/>
    </row>
    <row r="519" spans="1:9" x14ac:dyDescent="0.2">
      <c r="A519" s="110"/>
      <c r="B519" s="110"/>
      <c r="C519" s="110"/>
      <c r="D519" s="110"/>
      <c r="E519" s="110"/>
      <c r="F519" s="110"/>
      <c r="G519" s="110"/>
      <c r="H519" s="110"/>
      <c r="I519" s="110"/>
    </row>
    <row r="520" spans="1:9" x14ac:dyDescent="0.2">
      <c r="A520" s="110"/>
      <c r="B520" s="110"/>
      <c r="C520" s="110"/>
      <c r="D520" s="110"/>
      <c r="E520" s="110"/>
      <c r="F520" s="110"/>
      <c r="G520" s="110"/>
      <c r="H520" s="110"/>
      <c r="I520" s="110"/>
    </row>
    <row r="521" spans="1:9" x14ac:dyDescent="0.2">
      <c r="A521" s="110"/>
      <c r="B521" s="110"/>
      <c r="C521" s="110"/>
      <c r="D521" s="110"/>
      <c r="E521" s="110"/>
      <c r="F521" s="110"/>
      <c r="G521" s="110"/>
      <c r="H521" s="110"/>
      <c r="I521" s="110"/>
    </row>
    <row r="522" spans="1:9" x14ac:dyDescent="0.2">
      <c r="A522" s="110"/>
      <c r="B522" s="110"/>
      <c r="C522" s="110"/>
      <c r="D522" s="110"/>
      <c r="E522" s="110"/>
      <c r="F522" s="110"/>
      <c r="G522" s="110"/>
      <c r="H522" s="110"/>
      <c r="I522" s="110"/>
    </row>
    <row r="523" spans="1:9" x14ac:dyDescent="0.2">
      <c r="A523" s="110"/>
      <c r="B523" s="110"/>
      <c r="C523" s="110"/>
      <c r="D523" s="110"/>
      <c r="E523" s="110"/>
      <c r="F523" s="110"/>
      <c r="G523" s="110"/>
      <c r="H523" s="110"/>
      <c r="I523" s="110"/>
    </row>
    <row r="524" spans="1:9" x14ac:dyDescent="0.2">
      <c r="A524" s="110"/>
      <c r="B524" s="110"/>
      <c r="C524" s="110"/>
      <c r="D524" s="110"/>
      <c r="E524" s="110"/>
      <c r="F524" s="110"/>
      <c r="G524" s="110"/>
      <c r="H524" s="110"/>
      <c r="I524" s="110"/>
    </row>
    <row r="525" spans="1:9" x14ac:dyDescent="0.2">
      <c r="A525" s="110"/>
      <c r="B525" s="110"/>
      <c r="C525" s="110"/>
      <c r="D525" s="110"/>
      <c r="E525" s="110"/>
      <c r="F525" s="110"/>
      <c r="G525" s="110"/>
      <c r="H525" s="110"/>
      <c r="I525" s="110"/>
    </row>
    <row r="526" spans="1:9" x14ac:dyDescent="0.2">
      <c r="A526" s="110"/>
      <c r="B526" s="110"/>
      <c r="C526" s="110"/>
      <c r="D526" s="110"/>
      <c r="E526" s="110"/>
      <c r="F526" s="110"/>
      <c r="G526" s="110"/>
      <c r="H526" s="110"/>
      <c r="I526" s="110"/>
    </row>
    <row r="527" spans="1:9" x14ac:dyDescent="0.2">
      <c r="A527" s="110"/>
      <c r="B527" s="110"/>
      <c r="C527" s="110"/>
      <c r="D527" s="110"/>
      <c r="E527" s="110"/>
      <c r="F527" s="110"/>
      <c r="G527" s="110"/>
      <c r="H527" s="110"/>
      <c r="I527" s="110"/>
    </row>
    <row r="528" spans="1:9" x14ac:dyDescent="0.2">
      <c r="A528" s="110"/>
      <c r="B528" s="110"/>
      <c r="C528" s="110"/>
      <c r="D528" s="110"/>
      <c r="E528" s="110"/>
      <c r="F528" s="110"/>
      <c r="G528" s="110"/>
      <c r="H528" s="110"/>
      <c r="I528" s="110"/>
    </row>
    <row r="529" spans="1:9" x14ac:dyDescent="0.2">
      <c r="A529" s="110"/>
      <c r="B529" s="110"/>
      <c r="C529" s="110"/>
      <c r="D529" s="110"/>
      <c r="E529" s="110"/>
      <c r="F529" s="110"/>
      <c r="G529" s="110"/>
      <c r="H529" s="110"/>
      <c r="I529" s="110"/>
    </row>
    <row r="530" spans="1:9" x14ac:dyDescent="0.2">
      <c r="A530" s="110"/>
      <c r="B530" s="110"/>
      <c r="C530" s="110"/>
      <c r="D530" s="110"/>
      <c r="E530" s="110"/>
      <c r="F530" s="110"/>
      <c r="G530" s="110"/>
      <c r="H530" s="110"/>
      <c r="I530" s="110"/>
    </row>
    <row r="531" spans="1:9" x14ac:dyDescent="0.2">
      <c r="A531" s="110"/>
      <c r="B531" s="110"/>
      <c r="C531" s="110"/>
      <c r="D531" s="110"/>
      <c r="E531" s="110"/>
      <c r="F531" s="110"/>
      <c r="G531" s="110"/>
      <c r="H531" s="110"/>
      <c r="I531" s="110"/>
    </row>
    <row r="532" spans="1:9" x14ac:dyDescent="0.2">
      <c r="A532" s="110"/>
      <c r="B532" s="110"/>
      <c r="C532" s="110"/>
      <c r="D532" s="110"/>
      <c r="E532" s="110"/>
      <c r="F532" s="110"/>
      <c r="G532" s="110"/>
      <c r="H532" s="110"/>
      <c r="I532" s="110"/>
    </row>
    <row r="533" spans="1:9" x14ac:dyDescent="0.2">
      <c r="A533" s="110"/>
      <c r="B533" s="110"/>
      <c r="C533" s="110"/>
      <c r="D533" s="110"/>
      <c r="E533" s="110"/>
      <c r="F533" s="110"/>
      <c r="G533" s="110"/>
      <c r="H533" s="110"/>
      <c r="I533" s="110"/>
    </row>
    <row r="534" spans="1:9" x14ac:dyDescent="0.2">
      <c r="A534" s="110"/>
      <c r="B534" s="110"/>
      <c r="C534" s="110"/>
      <c r="D534" s="110"/>
      <c r="E534" s="110"/>
      <c r="F534" s="110"/>
      <c r="G534" s="110"/>
      <c r="H534" s="110"/>
      <c r="I534" s="110"/>
    </row>
    <row r="535" spans="1:9" x14ac:dyDescent="0.2">
      <c r="A535" s="110"/>
      <c r="B535" s="110"/>
      <c r="C535" s="110"/>
      <c r="D535" s="110"/>
      <c r="E535" s="110"/>
      <c r="F535" s="110"/>
      <c r="G535" s="110"/>
      <c r="H535" s="110"/>
      <c r="I535" s="110"/>
    </row>
    <row r="536" spans="1:9" x14ac:dyDescent="0.2">
      <c r="A536" s="110"/>
      <c r="B536" s="110"/>
      <c r="C536" s="110"/>
      <c r="D536" s="110"/>
      <c r="E536" s="110"/>
      <c r="F536" s="110"/>
      <c r="G536" s="110"/>
      <c r="H536" s="110"/>
      <c r="I536" s="110"/>
    </row>
    <row r="537" spans="1:9" x14ac:dyDescent="0.2">
      <c r="A537" s="110"/>
      <c r="B537" s="110"/>
      <c r="C537" s="110"/>
      <c r="D537" s="110"/>
      <c r="E537" s="110"/>
      <c r="F537" s="110"/>
      <c r="G537" s="110"/>
      <c r="H537" s="110"/>
      <c r="I537" s="110"/>
    </row>
    <row r="538" spans="1:9" x14ac:dyDescent="0.2">
      <c r="A538" s="110"/>
      <c r="B538" s="110"/>
      <c r="C538" s="110"/>
      <c r="D538" s="110"/>
      <c r="E538" s="110"/>
      <c r="F538" s="110"/>
      <c r="G538" s="110"/>
      <c r="H538" s="110"/>
      <c r="I538" s="110"/>
    </row>
    <row r="539" spans="1:9" x14ac:dyDescent="0.2">
      <c r="A539" s="110"/>
      <c r="B539" s="110"/>
      <c r="C539" s="110"/>
      <c r="D539" s="110"/>
      <c r="E539" s="110"/>
      <c r="F539" s="110"/>
      <c r="G539" s="110"/>
      <c r="H539" s="110"/>
      <c r="I539" s="110"/>
    </row>
    <row r="540" spans="1:9" x14ac:dyDescent="0.2">
      <c r="A540" s="110"/>
      <c r="B540" s="110"/>
      <c r="C540" s="110"/>
      <c r="D540" s="110"/>
      <c r="E540" s="110"/>
      <c r="F540" s="110"/>
      <c r="G540" s="110"/>
      <c r="H540" s="110"/>
      <c r="I540" s="110"/>
    </row>
    <row r="541" spans="1:9" x14ac:dyDescent="0.2">
      <c r="A541" s="110"/>
      <c r="B541" s="110"/>
      <c r="C541" s="110"/>
      <c r="D541" s="110"/>
      <c r="E541" s="110"/>
      <c r="F541" s="110"/>
      <c r="G541" s="110"/>
      <c r="H541" s="110"/>
      <c r="I541" s="110"/>
    </row>
    <row r="542" spans="1:9" x14ac:dyDescent="0.2">
      <c r="A542" s="110"/>
      <c r="B542" s="110"/>
      <c r="C542" s="110"/>
      <c r="D542" s="110"/>
      <c r="E542" s="110"/>
      <c r="F542" s="110"/>
      <c r="G542" s="110"/>
      <c r="H542" s="110"/>
      <c r="I542" s="110"/>
    </row>
    <row r="543" spans="1:9" x14ac:dyDescent="0.2">
      <c r="A543" s="110"/>
      <c r="B543" s="110"/>
      <c r="C543" s="110"/>
      <c r="D543" s="110"/>
      <c r="E543" s="110"/>
      <c r="F543" s="110"/>
      <c r="G543" s="110"/>
      <c r="H543" s="110"/>
      <c r="I543" s="110"/>
    </row>
    <row r="544" spans="1:9" x14ac:dyDescent="0.2">
      <c r="A544" s="110"/>
      <c r="B544" s="110"/>
      <c r="C544" s="110"/>
      <c r="D544" s="110"/>
      <c r="E544" s="110"/>
      <c r="F544" s="110"/>
      <c r="G544" s="110"/>
      <c r="H544" s="110"/>
      <c r="I544" s="110"/>
    </row>
    <row r="545" spans="1:9" x14ac:dyDescent="0.2">
      <c r="A545" s="110"/>
      <c r="B545" s="110"/>
      <c r="C545" s="110"/>
      <c r="D545" s="110"/>
      <c r="E545" s="110"/>
      <c r="F545" s="110"/>
      <c r="G545" s="110"/>
      <c r="H545" s="110"/>
      <c r="I545" s="110"/>
    </row>
    <row r="546" spans="1:9" x14ac:dyDescent="0.2">
      <c r="A546" s="110"/>
      <c r="B546" s="110"/>
      <c r="C546" s="110"/>
      <c r="D546" s="110"/>
      <c r="E546" s="110"/>
      <c r="F546" s="110"/>
      <c r="G546" s="110"/>
      <c r="H546" s="110"/>
      <c r="I546" s="110"/>
    </row>
    <row r="547" spans="1:9" x14ac:dyDescent="0.2">
      <c r="A547" s="110"/>
      <c r="B547" s="110"/>
      <c r="C547" s="110"/>
      <c r="D547" s="110"/>
      <c r="E547" s="110"/>
      <c r="F547" s="110"/>
      <c r="G547" s="110"/>
      <c r="H547" s="110"/>
      <c r="I547" s="110"/>
    </row>
    <row r="548" spans="1:9" x14ac:dyDescent="0.2">
      <c r="A548" s="110"/>
      <c r="B548" s="110"/>
      <c r="C548" s="110"/>
      <c r="D548" s="110"/>
      <c r="E548" s="110"/>
      <c r="F548" s="110"/>
      <c r="G548" s="110"/>
      <c r="H548" s="110"/>
      <c r="I548" s="110"/>
    </row>
    <row r="549" spans="1:9" x14ac:dyDescent="0.2">
      <c r="A549" s="110"/>
      <c r="B549" s="110"/>
      <c r="C549" s="110"/>
      <c r="D549" s="110"/>
      <c r="E549" s="110"/>
      <c r="F549" s="110"/>
      <c r="G549" s="110"/>
      <c r="H549" s="110"/>
      <c r="I549" s="110"/>
    </row>
    <row r="550" spans="1:9" x14ac:dyDescent="0.2">
      <c r="A550" s="110"/>
      <c r="B550" s="110"/>
      <c r="C550" s="110"/>
      <c r="D550" s="110"/>
      <c r="E550" s="110"/>
      <c r="F550" s="110"/>
      <c r="G550" s="110"/>
      <c r="H550" s="110"/>
      <c r="I550" s="110"/>
    </row>
    <row r="551" spans="1:9" x14ac:dyDescent="0.2">
      <c r="A551" s="110"/>
      <c r="B551" s="110"/>
      <c r="C551" s="110"/>
      <c r="D551" s="110"/>
      <c r="E551" s="110"/>
      <c r="F551" s="110"/>
      <c r="G551" s="110"/>
      <c r="H551" s="110"/>
      <c r="I551" s="110"/>
    </row>
    <row r="552" spans="1:9" x14ac:dyDescent="0.2">
      <c r="A552" s="110"/>
      <c r="B552" s="110"/>
      <c r="C552" s="110"/>
      <c r="D552" s="110"/>
      <c r="E552" s="110"/>
      <c r="F552" s="110"/>
      <c r="G552" s="110"/>
      <c r="H552" s="110"/>
      <c r="I552" s="110"/>
    </row>
    <row r="553" spans="1:9" x14ac:dyDescent="0.2">
      <c r="A553" s="110"/>
      <c r="B553" s="110"/>
      <c r="C553" s="110"/>
      <c r="D553" s="110"/>
      <c r="E553" s="110"/>
      <c r="F553" s="110"/>
      <c r="G553" s="110"/>
      <c r="H553" s="110"/>
      <c r="I553" s="110"/>
    </row>
    <row r="554" spans="1:9" x14ac:dyDescent="0.2">
      <c r="A554" s="110"/>
      <c r="B554" s="110"/>
      <c r="C554" s="110"/>
      <c r="D554" s="110"/>
      <c r="E554" s="110"/>
      <c r="F554" s="110"/>
      <c r="G554" s="110"/>
      <c r="H554" s="110"/>
      <c r="I554" s="110"/>
    </row>
    <row r="555" spans="1:9" x14ac:dyDescent="0.2">
      <c r="A555" s="110"/>
      <c r="B555" s="110"/>
      <c r="C555" s="110"/>
      <c r="D555" s="110"/>
      <c r="E555" s="110"/>
      <c r="F555" s="110"/>
      <c r="G555" s="110"/>
      <c r="H555" s="110"/>
      <c r="I555" s="110"/>
    </row>
    <row r="556" spans="1:9" x14ac:dyDescent="0.2">
      <c r="A556" s="110"/>
      <c r="B556" s="110"/>
      <c r="C556" s="110"/>
      <c r="D556" s="110"/>
      <c r="E556" s="110"/>
      <c r="F556" s="110"/>
      <c r="G556" s="110"/>
      <c r="H556" s="110"/>
      <c r="I556" s="110"/>
    </row>
    <row r="557" spans="1:9" x14ac:dyDescent="0.2">
      <c r="A557" s="110"/>
      <c r="B557" s="110"/>
      <c r="C557" s="110"/>
      <c r="D557" s="110"/>
      <c r="E557" s="110"/>
      <c r="F557" s="110"/>
      <c r="G557" s="110"/>
      <c r="H557" s="110"/>
      <c r="I557" s="110"/>
    </row>
    <row r="558" spans="1:9" x14ac:dyDescent="0.2">
      <c r="A558" s="110"/>
      <c r="B558" s="110"/>
      <c r="C558" s="110"/>
      <c r="D558" s="110"/>
      <c r="E558" s="110"/>
      <c r="F558" s="110"/>
      <c r="G558" s="110"/>
      <c r="H558" s="110"/>
      <c r="I558" s="110"/>
    </row>
    <row r="559" spans="1:9" x14ac:dyDescent="0.2">
      <c r="A559" s="110"/>
      <c r="B559" s="110"/>
      <c r="C559" s="110"/>
      <c r="D559" s="110"/>
      <c r="E559" s="110"/>
      <c r="F559" s="110"/>
      <c r="G559" s="110"/>
      <c r="H559" s="110"/>
      <c r="I559" s="110"/>
    </row>
    <row r="560" spans="1:9" x14ac:dyDescent="0.2">
      <c r="A560" s="110"/>
      <c r="B560" s="110"/>
      <c r="C560" s="110"/>
      <c r="D560" s="110"/>
      <c r="E560" s="110"/>
      <c r="F560" s="110"/>
      <c r="G560" s="110"/>
      <c r="H560" s="110"/>
      <c r="I560" s="110"/>
    </row>
    <row r="561" spans="1:9" x14ac:dyDescent="0.2">
      <c r="A561" s="110"/>
      <c r="B561" s="110"/>
      <c r="C561" s="110"/>
      <c r="D561" s="110"/>
      <c r="E561" s="110"/>
      <c r="F561" s="110"/>
      <c r="G561" s="110"/>
      <c r="H561" s="110"/>
      <c r="I561" s="110"/>
    </row>
    <row r="562" spans="1:9" x14ac:dyDescent="0.2">
      <c r="A562" s="110"/>
      <c r="B562" s="110"/>
      <c r="C562" s="110"/>
      <c r="D562" s="110"/>
      <c r="E562" s="110"/>
      <c r="F562" s="110"/>
      <c r="G562" s="110"/>
      <c r="H562" s="110"/>
      <c r="I562" s="110"/>
    </row>
    <row r="563" spans="1:9" x14ac:dyDescent="0.2">
      <c r="A563" s="110"/>
      <c r="B563" s="110"/>
      <c r="C563" s="110"/>
      <c r="D563" s="110"/>
      <c r="E563" s="110"/>
      <c r="F563" s="110"/>
      <c r="G563" s="110"/>
      <c r="H563" s="110"/>
      <c r="I563" s="110"/>
    </row>
    <row r="564" spans="1:9" x14ac:dyDescent="0.2">
      <c r="A564" s="110"/>
      <c r="B564" s="110"/>
      <c r="C564" s="110"/>
      <c r="D564" s="110"/>
      <c r="E564" s="110"/>
      <c r="F564" s="110"/>
      <c r="G564" s="110"/>
      <c r="H564" s="110"/>
      <c r="I564" s="110"/>
    </row>
    <row r="565" spans="1:9" x14ac:dyDescent="0.2">
      <c r="A565" s="110"/>
      <c r="B565" s="110"/>
      <c r="C565" s="110"/>
      <c r="D565" s="110"/>
      <c r="E565" s="110"/>
      <c r="F565" s="110"/>
      <c r="G565" s="110"/>
      <c r="H565" s="110"/>
      <c r="I565" s="110"/>
    </row>
    <row r="566" spans="1:9" x14ac:dyDescent="0.2">
      <c r="A566" s="110"/>
      <c r="B566" s="110"/>
      <c r="C566" s="110"/>
      <c r="D566" s="110"/>
      <c r="E566" s="110"/>
      <c r="F566" s="110"/>
      <c r="G566" s="110"/>
      <c r="H566" s="110"/>
      <c r="I566" s="110"/>
    </row>
    <row r="567" spans="1:9" x14ac:dyDescent="0.2">
      <c r="A567" s="110"/>
      <c r="B567" s="110"/>
      <c r="C567" s="110"/>
      <c r="D567" s="110"/>
      <c r="E567" s="110"/>
      <c r="F567" s="110"/>
      <c r="G567" s="110"/>
      <c r="H567" s="110"/>
      <c r="I567" s="110"/>
    </row>
    <row r="568" spans="1:9" x14ac:dyDescent="0.2">
      <c r="A568" s="110"/>
      <c r="B568" s="110"/>
      <c r="C568" s="110"/>
      <c r="D568" s="110"/>
      <c r="E568" s="110"/>
      <c r="F568" s="110"/>
      <c r="G568" s="110"/>
      <c r="H568" s="110"/>
      <c r="I568" s="110"/>
    </row>
    <row r="569" spans="1:9" x14ac:dyDescent="0.2">
      <c r="A569" s="110"/>
      <c r="B569" s="110"/>
      <c r="C569" s="110"/>
      <c r="D569" s="110"/>
      <c r="E569" s="110"/>
      <c r="F569" s="110"/>
      <c r="G569" s="110"/>
      <c r="H569" s="110"/>
      <c r="I569" s="110"/>
    </row>
    <row r="570" spans="1:9" x14ac:dyDescent="0.2">
      <c r="A570" s="110"/>
      <c r="B570" s="110"/>
      <c r="C570" s="110"/>
      <c r="D570" s="110"/>
      <c r="E570" s="110"/>
      <c r="F570" s="110"/>
      <c r="G570" s="110"/>
      <c r="H570" s="110"/>
      <c r="I570" s="110"/>
    </row>
    <row r="571" spans="1:9" x14ac:dyDescent="0.2">
      <c r="A571" s="110"/>
      <c r="B571" s="110"/>
      <c r="C571" s="110"/>
      <c r="D571" s="110"/>
      <c r="E571" s="110"/>
      <c r="F571" s="110"/>
      <c r="G571" s="110"/>
      <c r="H571" s="110"/>
      <c r="I571" s="110"/>
    </row>
    <row r="572" spans="1:9" x14ac:dyDescent="0.2">
      <c r="A572" s="110"/>
      <c r="B572" s="110"/>
      <c r="C572" s="110"/>
      <c r="D572" s="110"/>
      <c r="E572" s="110"/>
      <c r="F572" s="110"/>
      <c r="G572" s="110"/>
      <c r="H572" s="110"/>
      <c r="I572" s="110"/>
    </row>
    <row r="573" spans="1:9" x14ac:dyDescent="0.2">
      <c r="A573" s="110"/>
      <c r="B573" s="110"/>
      <c r="C573" s="110"/>
      <c r="D573" s="110"/>
      <c r="E573" s="110"/>
      <c r="F573" s="110"/>
      <c r="G573" s="110"/>
      <c r="H573" s="110"/>
      <c r="I573" s="110"/>
    </row>
    <row r="574" spans="1:9" x14ac:dyDescent="0.2">
      <c r="A574" s="110"/>
      <c r="B574" s="110"/>
      <c r="C574" s="110"/>
      <c r="D574" s="110"/>
      <c r="E574" s="110"/>
      <c r="F574" s="110"/>
      <c r="G574" s="110"/>
      <c r="H574" s="110"/>
      <c r="I574" s="110"/>
    </row>
    <row r="575" spans="1:9" x14ac:dyDescent="0.2">
      <c r="A575" s="110"/>
      <c r="B575" s="110"/>
      <c r="C575" s="110"/>
      <c r="D575" s="110"/>
      <c r="E575" s="110"/>
      <c r="F575" s="110"/>
      <c r="G575" s="110"/>
      <c r="H575" s="110"/>
      <c r="I575" s="110"/>
    </row>
    <row r="576" spans="1:9" x14ac:dyDescent="0.2">
      <c r="A576" s="110"/>
      <c r="B576" s="110"/>
      <c r="C576" s="110"/>
      <c r="D576" s="110"/>
      <c r="E576" s="110"/>
      <c r="F576" s="110"/>
      <c r="G576" s="110"/>
      <c r="H576" s="110"/>
      <c r="I576" s="110"/>
    </row>
    <row r="577" spans="1:9" x14ac:dyDescent="0.2">
      <c r="A577" s="110"/>
      <c r="B577" s="110"/>
      <c r="C577" s="110"/>
      <c r="D577" s="110"/>
      <c r="E577" s="110"/>
      <c r="F577" s="110"/>
      <c r="G577" s="110"/>
      <c r="H577" s="110"/>
      <c r="I577" s="110"/>
    </row>
    <row r="578" spans="1:9" x14ac:dyDescent="0.2">
      <c r="A578" s="110"/>
      <c r="B578" s="110"/>
      <c r="C578" s="110"/>
      <c r="D578" s="110"/>
      <c r="E578" s="110"/>
      <c r="F578" s="110"/>
      <c r="G578" s="110"/>
      <c r="H578" s="110"/>
      <c r="I578" s="110"/>
    </row>
    <row r="579" spans="1:9" x14ac:dyDescent="0.2">
      <c r="A579" s="110"/>
      <c r="B579" s="110"/>
      <c r="C579" s="110"/>
      <c r="D579" s="110"/>
      <c r="E579" s="110"/>
      <c r="F579" s="110"/>
      <c r="G579" s="110"/>
      <c r="H579" s="110"/>
      <c r="I579" s="110"/>
    </row>
    <row r="580" spans="1:9" x14ac:dyDescent="0.2">
      <c r="A580" s="110"/>
      <c r="B580" s="110"/>
      <c r="C580" s="110"/>
      <c r="D580" s="110"/>
      <c r="E580" s="110"/>
      <c r="F580" s="110"/>
      <c r="G580" s="110"/>
      <c r="H580" s="110"/>
      <c r="I580" s="110"/>
    </row>
    <row r="581" spans="1:9" x14ac:dyDescent="0.2">
      <c r="A581" s="110"/>
      <c r="B581" s="110"/>
      <c r="C581" s="110"/>
      <c r="D581" s="110"/>
      <c r="E581" s="110"/>
      <c r="F581" s="110"/>
      <c r="G581" s="110"/>
      <c r="H581" s="110"/>
      <c r="I581" s="110"/>
    </row>
    <row r="582" spans="1:9" x14ac:dyDescent="0.2">
      <c r="A582" s="110"/>
      <c r="B582" s="110"/>
      <c r="C582" s="110"/>
      <c r="D582" s="110"/>
      <c r="E582" s="110"/>
      <c r="F582" s="110"/>
      <c r="G582" s="110"/>
      <c r="H582" s="110"/>
      <c r="I582" s="110"/>
    </row>
    <row r="583" spans="1:9" x14ac:dyDescent="0.2">
      <c r="A583" s="110"/>
      <c r="B583" s="110"/>
      <c r="C583" s="110"/>
      <c r="D583" s="110"/>
      <c r="E583" s="110"/>
      <c r="F583" s="110"/>
      <c r="G583" s="110"/>
      <c r="H583" s="110"/>
      <c r="I583" s="110"/>
    </row>
    <row r="584" spans="1:9" x14ac:dyDescent="0.2">
      <c r="A584" s="110"/>
      <c r="B584" s="110"/>
      <c r="C584" s="110"/>
      <c r="D584" s="110"/>
      <c r="E584" s="110"/>
      <c r="F584" s="110"/>
      <c r="G584" s="110"/>
      <c r="H584" s="110"/>
      <c r="I584" s="110"/>
    </row>
    <row r="585" spans="1:9" x14ac:dyDescent="0.2">
      <c r="A585" s="110"/>
      <c r="B585" s="110"/>
      <c r="C585" s="110"/>
      <c r="D585" s="110"/>
      <c r="E585" s="110"/>
      <c r="F585" s="110"/>
      <c r="G585" s="110"/>
      <c r="H585" s="110"/>
      <c r="I585" s="110"/>
    </row>
    <row r="586" spans="1:9" x14ac:dyDescent="0.2">
      <c r="A586" s="110"/>
      <c r="B586" s="110"/>
      <c r="C586" s="110"/>
      <c r="D586" s="110"/>
      <c r="E586" s="110"/>
      <c r="F586" s="110"/>
      <c r="G586" s="110"/>
      <c r="H586" s="110"/>
      <c r="I586" s="110"/>
    </row>
    <row r="587" spans="1:9" x14ac:dyDescent="0.2">
      <c r="A587" s="110"/>
      <c r="B587" s="110"/>
      <c r="C587" s="110"/>
      <c r="D587" s="110"/>
      <c r="E587" s="110"/>
      <c r="F587" s="110"/>
      <c r="G587" s="110"/>
      <c r="H587" s="110"/>
      <c r="I587" s="110"/>
    </row>
    <row r="588" spans="1:9" x14ac:dyDescent="0.2">
      <c r="A588" s="110"/>
      <c r="B588" s="110"/>
      <c r="C588" s="110"/>
      <c r="D588" s="110"/>
      <c r="E588" s="110"/>
      <c r="F588" s="110"/>
      <c r="G588" s="110"/>
      <c r="H588" s="110"/>
      <c r="I588" s="110"/>
    </row>
    <row r="589" spans="1:9" x14ac:dyDescent="0.2">
      <c r="A589" s="110"/>
      <c r="B589" s="110"/>
      <c r="C589" s="110"/>
      <c r="D589" s="110"/>
      <c r="E589" s="110"/>
      <c r="F589" s="110"/>
      <c r="G589" s="110"/>
      <c r="H589" s="110"/>
      <c r="I589" s="110"/>
    </row>
    <row r="590" spans="1:9" x14ac:dyDescent="0.2">
      <c r="A590" s="110"/>
      <c r="B590" s="110"/>
      <c r="C590" s="110"/>
      <c r="D590" s="110"/>
      <c r="E590" s="110"/>
      <c r="F590" s="110"/>
      <c r="G590" s="110"/>
      <c r="H590" s="110"/>
      <c r="I590" s="110"/>
    </row>
    <row r="591" spans="1:9" x14ac:dyDescent="0.2">
      <c r="A591" s="110"/>
      <c r="B591" s="110"/>
      <c r="C591" s="110"/>
      <c r="D591" s="110"/>
      <c r="E591" s="110"/>
      <c r="F591" s="110"/>
      <c r="G591" s="110"/>
      <c r="H591" s="110"/>
      <c r="I591" s="110"/>
    </row>
    <row r="592" spans="1:9" x14ac:dyDescent="0.2">
      <c r="A592" s="110"/>
      <c r="B592" s="110"/>
      <c r="C592" s="110"/>
      <c r="D592" s="110"/>
      <c r="E592" s="110"/>
      <c r="F592" s="110"/>
      <c r="G592" s="110"/>
      <c r="H592" s="110"/>
      <c r="I592" s="110"/>
    </row>
    <row r="593" spans="1:9" x14ac:dyDescent="0.2">
      <c r="A593" s="110"/>
      <c r="B593" s="110"/>
      <c r="C593" s="110"/>
      <c r="D593" s="110"/>
      <c r="E593" s="110"/>
      <c r="F593" s="110"/>
      <c r="G593" s="110"/>
      <c r="H593" s="110"/>
      <c r="I593" s="110"/>
    </row>
    <row r="594" spans="1:9" x14ac:dyDescent="0.2">
      <c r="A594" s="110"/>
      <c r="B594" s="110"/>
      <c r="C594" s="110"/>
      <c r="D594" s="110"/>
      <c r="E594" s="110"/>
      <c r="F594" s="110"/>
      <c r="G594" s="110"/>
      <c r="H594" s="110"/>
      <c r="I594" s="110"/>
    </row>
    <row r="595" spans="1:9" x14ac:dyDescent="0.2">
      <c r="A595" s="110"/>
      <c r="B595" s="110"/>
      <c r="C595" s="110"/>
      <c r="D595" s="110"/>
      <c r="E595" s="110"/>
      <c r="F595" s="110"/>
      <c r="G595" s="110"/>
      <c r="H595" s="110"/>
      <c r="I595" s="110"/>
    </row>
    <row r="596" spans="1:9" x14ac:dyDescent="0.2">
      <c r="A596" s="110"/>
      <c r="B596" s="110"/>
      <c r="C596" s="110"/>
      <c r="D596" s="110"/>
      <c r="E596" s="110"/>
      <c r="F596" s="110"/>
      <c r="G596" s="110"/>
      <c r="H596" s="110"/>
      <c r="I596" s="110"/>
    </row>
    <row r="597" spans="1:9" x14ac:dyDescent="0.2">
      <c r="A597" s="110"/>
      <c r="B597" s="110"/>
      <c r="C597" s="110"/>
      <c r="D597" s="110"/>
      <c r="E597" s="110"/>
      <c r="F597" s="110"/>
      <c r="G597" s="110"/>
      <c r="H597" s="110"/>
      <c r="I597" s="110"/>
    </row>
    <row r="598" spans="1:9" x14ac:dyDescent="0.2">
      <c r="A598" s="110"/>
      <c r="B598" s="110"/>
      <c r="C598" s="110"/>
      <c r="D598" s="110"/>
      <c r="E598" s="110"/>
      <c r="F598" s="110"/>
      <c r="G598" s="110"/>
      <c r="H598" s="110"/>
      <c r="I598" s="110"/>
    </row>
    <row r="599" spans="1:9" x14ac:dyDescent="0.2">
      <c r="A599" s="110"/>
      <c r="B599" s="110"/>
      <c r="C599" s="110"/>
      <c r="D599" s="110"/>
      <c r="E599" s="110"/>
      <c r="F599" s="110"/>
      <c r="G599" s="110"/>
      <c r="H599" s="110"/>
      <c r="I599" s="110"/>
    </row>
    <row r="600" spans="1:9" x14ac:dyDescent="0.2">
      <c r="A600" s="110"/>
      <c r="B600" s="110"/>
      <c r="C600" s="110"/>
      <c r="D600" s="110"/>
      <c r="E600" s="110"/>
      <c r="F600" s="110"/>
      <c r="G600" s="110"/>
      <c r="H600" s="110"/>
      <c r="I600" s="110"/>
    </row>
    <row r="601" spans="1:9" x14ac:dyDescent="0.2">
      <c r="A601" s="110"/>
      <c r="B601" s="110"/>
      <c r="C601" s="110"/>
      <c r="D601" s="110"/>
      <c r="E601" s="110"/>
      <c r="F601" s="110"/>
      <c r="G601" s="110"/>
      <c r="H601" s="110"/>
      <c r="I601" s="110"/>
    </row>
    <row r="602" spans="1:9" x14ac:dyDescent="0.2">
      <c r="A602" s="110"/>
      <c r="B602" s="110"/>
      <c r="C602" s="110"/>
      <c r="D602" s="110"/>
      <c r="E602" s="110"/>
      <c r="F602" s="110"/>
      <c r="G602" s="110"/>
      <c r="H602" s="110"/>
      <c r="I602" s="110"/>
    </row>
    <row r="603" spans="1:9" x14ac:dyDescent="0.2">
      <c r="A603" s="110"/>
      <c r="B603" s="110"/>
      <c r="C603" s="110"/>
      <c r="D603" s="110"/>
      <c r="E603" s="110"/>
      <c r="F603" s="110"/>
      <c r="G603" s="110"/>
      <c r="H603" s="110"/>
      <c r="I603" s="110"/>
    </row>
    <row r="604" spans="1:9" x14ac:dyDescent="0.2">
      <c r="A604" s="110"/>
      <c r="B604" s="110"/>
      <c r="C604" s="110"/>
      <c r="D604" s="110"/>
      <c r="E604" s="110"/>
      <c r="F604" s="110"/>
      <c r="G604" s="110"/>
      <c r="H604" s="110"/>
      <c r="I604" s="110"/>
    </row>
    <row r="605" spans="1:9" x14ac:dyDescent="0.2">
      <c r="A605" s="110"/>
      <c r="B605" s="110"/>
      <c r="C605" s="110"/>
      <c r="D605" s="110"/>
      <c r="E605" s="110"/>
      <c r="F605" s="110"/>
      <c r="G605" s="110"/>
      <c r="H605" s="110"/>
      <c r="I605" s="110"/>
    </row>
    <row r="606" spans="1:9" x14ac:dyDescent="0.2">
      <c r="A606" s="110"/>
      <c r="B606" s="110"/>
      <c r="C606" s="110"/>
      <c r="D606" s="110"/>
      <c r="E606" s="110"/>
      <c r="F606" s="110"/>
      <c r="G606" s="110"/>
      <c r="H606" s="110"/>
      <c r="I606" s="110"/>
    </row>
    <row r="607" spans="1:9" x14ac:dyDescent="0.2">
      <c r="A607" s="110"/>
      <c r="B607" s="110"/>
      <c r="C607" s="110"/>
      <c r="D607" s="110"/>
      <c r="E607" s="110"/>
      <c r="F607" s="110"/>
      <c r="G607" s="110"/>
      <c r="H607" s="110"/>
      <c r="I607" s="110"/>
    </row>
    <row r="608" spans="1:9" x14ac:dyDescent="0.2">
      <c r="A608" s="110"/>
      <c r="B608" s="110"/>
      <c r="C608" s="110"/>
      <c r="D608" s="110"/>
      <c r="E608" s="110"/>
      <c r="F608" s="110"/>
      <c r="G608" s="110"/>
      <c r="H608" s="110"/>
      <c r="I608" s="110"/>
    </row>
    <row r="609" spans="1:9" x14ac:dyDescent="0.2">
      <c r="A609" s="110"/>
      <c r="B609" s="110"/>
      <c r="C609" s="110"/>
      <c r="D609" s="110"/>
      <c r="E609" s="110"/>
      <c r="F609" s="110"/>
      <c r="G609" s="110"/>
      <c r="H609" s="110"/>
      <c r="I609" s="110"/>
    </row>
    <row r="610" spans="1:9" x14ac:dyDescent="0.2">
      <c r="A610" s="110"/>
      <c r="B610" s="110"/>
      <c r="C610" s="110"/>
      <c r="D610" s="110"/>
      <c r="E610" s="110"/>
      <c r="F610" s="110"/>
      <c r="G610" s="110"/>
      <c r="H610" s="110"/>
      <c r="I610" s="110"/>
    </row>
    <row r="611" spans="1:9" x14ac:dyDescent="0.2">
      <c r="A611" s="110"/>
      <c r="B611" s="110"/>
      <c r="C611" s="110"/>
      <c r="D611" s="110"/>
      <c r="E611" s="110"/>
      <c r="F611" s="110"/>
      <c r="G611" s="110"/>
      <c r="H611" s="110"/>
      <c r="I611" s="110"/>
    </row>
    <row r="612" spans="1:9" x14ac:dyDescent="0.2">
      <c r="A612" s="110"/>
      <c r="B612" s="110"/>
      <c r="C612" s="110"/>
      <c r="D612" s="110"/>
      <c r="E612" s="110"/>
      <c r="F612" s="110"/>
      <c r="G612" s="110"/>
      <c r="H612" s="110"/>
      <c r="I612" s="110"/>
    </row>
    <row r="613" spans="1:9" x14ac:dyDescent="0.2">
      <c r="A613" s="110"/>
      <c r="B613" s="110"/>
      <c r="C613" s="110"/>
      <c r="D613" s="110"/>
      <c r="E613" s="110"/>
      <c r="F613" s="110"/>
      <c r="G613" s="110"/>
      <c r="H613" s="110"/>
      <c r="I613" s="110"/>
    </row>
    <row r="614" spans="1:9" x14ac:dyDescent="0.2">
      <c r="A614" s="110"/>
      <c r="B614" s="110"/>
      <c r="C614" s="110"/>
      <c r="D614" s="110"/>
      <c r="E614" s="110"/>
      <c r="F614" s="110"/>
      <c r="G614" s="110"/>
      <c r="H614" s="110"/>
      <c r="I614" s="110"/>
    </row>
    <row r="615" spans="1:9" x14ac:dyDescent="0.2">
      <c r="A615" s="110"/>
      <c r="B615" s="110"/>
      <c r="C615" s="110"/>
      <c r="D615" s="110"/>
      <c r="E615" s="110"/>
      <c r="F615" s="110"/>
      <c r="G615" s="110"/>
      <c r="H615" s="110"/>
      <c r="I615" s="110"/>
    </row>
    <row r="616" spans="1:9" x14ac:dyDescent="0.2">
      <c r="A616" s="110"/>
      <c r="B616" s="110"/>
      <c r="C616" s="110"/>
      <c r="D616" s="110"/>
      <c r="E616" s="110"/>
      <c r="F616" s="110"/>
      <c r="G616" s="110"/>
      <c r="H616" s="110"/>
      <c r="I616" s="110"/>
    </row>
    <row r="617" spans="1:9" x14ac:dyDescent="0.2">
      <c r="A617" s="110"/>
      <c r="B617" s="110"/>
      <c r="C617" s="110"/>
      <c r="D617" s="110"/>
      <c r="E617" s="110"/>
      <c r="F617" s="110"/>
      <c r="G617" s="110"/>
      <c r="H617" s="110"/>
      <c r="I617" s="110"/>
    </row>
    <row r="618" spans="1:9" x14ac:dyDescent="0.2">
      <c r="A618" s="110"/>
      <c r="B618" s="110"/>
      <c r="C618" s="110"/>
      <c r="D618" s="110"/>
      <c r="E618" s="110"/>
      <c r="F618" s="110"/>
      <c r="G618" s="110"/>
      <c r="H618" s="110"/>
      <c r="I618" s="110"/>
    </row>
    <row r="619" spans="1:9" x14ac:dyDescent="0.2">
      <c r="A619" s="110"/>
      <c r="B619" s="110"/>
      <c r="C619" s="110"/>
      <c r="D619" s="110"/>
      <c r="E619" s="110"/>
      <c r="F619" s="110"/>
      <c r="G619" s="110"/>
      <c r="H619" s="110"/>
      <c r="I619" s="110"/>
    </row>
    <row r="620" spans="1:9" x14ac:dyDescent="0.2">
      <c r="A620" s="110"/>
      <c r="B620" s="110"/>
      <c r="C620" s="110"/>
      <c r="D620" s="110"/>
      <c r="E620" s="110"/>
      <c r="F620" s="110"/>
      <c r="G620" s="110"/>
      <c r="H620" s="110"/>
      <c r="I620" s="110"/>
    </row>
    <row r="621" spans="1:9" x14ac:dyDescent="0.2">
      <c r="A621" s="110"/>
      <c r="B621" s="110"/>
      <c r="C621" s="110"/>
      <c r="D621" s="110"/>
      <c r="E621" s="110"/>
      <c r="F621" s="110"/>
      <c r="G621" s="110"/>
      <c r="H621" s="110"/>
      <c r="I621" s="110"/>
    </row>
    <row r="622" spans="1:9" x14ac:dyDescent="0.2">
      <c r="A622" s="110"/>
      <c r="B622" s="110"/>
      <c r="C622" s="110"/>
      <c r="D622" s="110"/>
      <c r="E622" s="110"/>
      <c r="F622" s="110"/>
      <c r="G622" s="110"/>
      <c r="H622" s="110"/>
      <c r="I622" s="110"/>
    </row>
    <row r="623" spans="1:9" x14ac:dyDescent="0.2">
      <c r="A623" s="110"/>
      <c r="B623" s="110"/>
      <c r="C623" s="110"/>
      <c r="D623" s="110"/>
      <c r="E623" s="110"/>
      <c r="F623" s="110"/>
      <c r="G623" s="110"/>
      <c r="H623" s="110"/>
      <c r="I623" s="110"/>
    </row>
    <row r="624" spans="1:9" x14ac:dyDescent="0.2">
      <c r="A624" s="110"/>
      <c r="B624" s="110"/>
      <c r="C624" s="110"/>
      <c r="D624" s="110"/>
      <c r="E624" s="110"/>
      <c r="F624" s="110"/>
      <c r="G624" s="110"/>
      <c r="H624" s="110"/>
      <c r="I624" s="110"/>
    </row>
    <row r="625" spans="1:9" x14ac:dyDescent="0.2">
      <c r="A625" s="110"/>
      <c r="B625" s="110"/>
      <c r="C625" s="110"/>
      <c r="D625" s="110"/>
      <c r="E625" s="110"/>
      <c r="F625" s="110"/>
      <c r="G625" s="110"/>
      <c r="H625" s="110"/>
      <c r="I625" s="110"/>
    </row>
    <row r="626" spans="1:9" x14ac:dyDescent="0.2">
      <c r="A626" s="110"/>
      <c r="B626" s="110"/>
      <c r="C626" s="110"/>
      <c r="D626" s="110"/>
      <c r="E626" s="110"/>
      <c r="F626" s="110"/>
      <c r="G626" s="110"/>
      <c r="H626" s="110"/>
      <c r="I626" s="110"/>
    </row>
    <row r="627" spans="1:9" x14ac:dyDescent="0.2">
      <c r="A627" s="110"/>
      <c r="B627" s="110"/>
      <c r="C627" s="110"/>
      <c r="D627" s="110"/>
      <c r="E627" s="110"/>
      <c r="F627" s="110"/>
      <c r="G627" s="110"/>
      <c r="H627" s="110"/>
      <c r="I627" s="110"/>
    </row>
    <row r="628" spans="1:9" x14ac:dyDescent="0.2">
      <c r="A628" s="110"/>
      <c r="B628" s="110"/>
      <c r="C628" s="110"/>
      <c r="D628" s="110"/>
      <c r="E628" s="110"/>
      <c r="F628" s="110"/>
      <c r="G628" s="110"/>
      <c r="H628" s="110"/>
      <c r="I628" s="110"/>
    </row>
    <row r="629" spans="1:9" x14ac:dyDescent="0.2">
      <c r="A629" s="110"/>
      <c r="B629" s="110"/>
      <c r="C629" s="110"/>
      <c r="D629" s="110"/>
      <c r="E629" s="110"/>
      <c r="F629" s="110"/>
      <c r="G629" s="110"/>
      <c r="H629" s="110"/>
      <c r="I629" s="110"/>
    </row>
    <row r="630" spans="1:9" x14ac:dyDescent="0.2">
      <c r="A630" s="110"/>
      <c r="B630" s="110"/>
      <c r="C630" s="110"/>
      <c r="D630" s="110"/>
      <c r="E630" s="110"/>
      <c r="F630" s="110"/>
      <c r="G630" s="110"/>
      <c r="H630" s="110"/>
      <c r="I630" s="110"/>
    </row>
    <row r="631" spans="1:9" x14ac:dyDescent="0.2">
      <c r="A631" s="110"/>
      <c r="B631" s="110"/>
      <c r="C631" s="110"/>
      <c r="D631" s="110"/>
      <c r="E631" s="110"/>
      <c r="F631" s="110"/>
      <c r="G631" s="110"/>
      <c r="H631" s="110"/>
      <c r="I631" s="110"/>
    </row>
    <row r="632" spans="1:9" x14ac:dyDescent="0.2">
      <c r="A632" s="110"/>
      <c r="B632" s="110"/>
      <c r="C632" s="110"/>
      <c r="D632" s="110"/>
      <c r="E632" s="110"/>
      <c r="F632" s="110"/>
      <c r="G632" s="110"/>
      <c r="H632" s="110"/>
      <c r="I632" s="110"/>
    </row>
    <row r="633" spans="1:9" x14ac:dyDescent="0.2">
      <c r="A633" s="110"/>
      <c r="B633" s="110"/>
      <c r="C633" s="110"/>
      <c r="D633" s="110"/>
      <c r="E633" s="110"/>
      <c r="F633" s="110"/>
      <c r="G633" s="110"/>
      <c r="H633" s="110"/>
      <c r="I633" s="110"/>
    </row>
    <row r="634" spans="1:9" x14ac:dyDescent="0.2">
      <c r="A634" s="110"/>
      <c r="B634" s="110"/>
      <c r="C634" s="110"/>
      <c r="D634" s="110"/>
      <c r="E634" s="110"/>
      <c r="F634" s="110"/>
      <c r="G634" s="110"/>
      <c r="H634" s="110"/>
      <c r="I634" s="110"/>
    </row>
    <row r="635" spans="1:9" x14ac:dyDescent="0.2">
      <c r="A635" s="110"/>
      <c r="B635" s="110"/>
      <c r="C635" s="110"/>
      <c r="D635" s="110"/>
      <c r="E635" s="110"/>
      <c r="F635" s="110"/>
      <c r="G635" s="110"/>
      <c r="H635" s="110"/>
      <c r="I635" s="110"/>
    </row>
    <row r="636" spans="1:9" x14ac:dyDescent="0.2">
      <c r="A636" s="110"/>
      <c r="B636" s="110"/>
      <c r="C636" s="110"/>
      <c r="D636" s="110"/>
      <c r="E636" s="110"/>
      <c r="F636" s="110"/>
      <c r="G636" s="110"/>
      <c r="H636" s="110"/>
      <c r="I636" s="110"/>
    </row>
    <row r="637" spans="1:9" x14ac:dyDescent="0.2">
      <c r="A637" s="110"/>
      <c r="B637" s="110"/>
      <c r="C637" s="110"/>
      <c r="D637" s="110"/>
      <c r="E637" s="110"/>
      <c r="F637" s="110"/>
      <c r="G637" s="110"/>
      <c r="H637" s="110"/>
      <c r="I637" s="110"/>
    </row>
    <row r="638" spans="1:9" x14ac:dyDescent="0.2">
      <c r="A638" s="110"/>
      <c r="B638" s="110"/>
      <c r="C638" s="110"/>
      <c r="D638" s="110"/>
      <c r="E638" s="110"/>
      <c r="F638" s="110"/>
      <c r="G638" s="110"/>
      <c r="H638" s="110"/>
      <c r="I638" s="110"/>
    </row>
    <row r="639" spans="1:9" x14ac:dyDescent="0.2">
      <c r="A639" s="110"/>
      <c r="B639" s="110"/>
      <c r="C639" s="110"/>
      <c r="D639" s="110"/>
      <c r="E639" s="110"/>
      <c r="F639" s="110"/>
      <c r="G639" s="110"/>
      <c r="H639" s="110"/>
      <c r="I639" s="110"/>
    </row>
    <row r="640" spans="1:9" x14ac:dyDescent="0.2">
      <c r="A640" s="110"/>
      <c r="B640" s="110"/>
      <c r="C640" s="110"/>
      <c r="D640" s="110"/>
      <c r="E640" s="110"/>
      <c r="F640" s="110"/>
      <c r="G640" s="110"/>
      <c r="H640" s="110"/>
      <c r="I640" s="110"/>
    </row>
    <row r="641" spans="1:9" x14ac:dyDescent="0.2">
      <c r="A641" s="110"/>
      <c r="B641" s="110"/>
      <c r="C641" s="110"/>
      <c r="D641" s="110"/>
      <c r="E641" s="110"/>
      <c r="F641" s="110"/>
      <c r="G641" s="110"/>
      <c r="H641" s="110"/>
      <c r="I641" s="110"/>
    </row>
    <row r="642" spans="1:9" x14ac:dyDescent="0.2">
      <c r="A642" s="110"/>
      <c r="B642" s="110"/>
      <c r="C642" s="110"/>
      <c r="D642" s="110"/>
      <c r="E642" s="110"/>
      <c r="F642" s="110"/>
      <c r="G642" s="110"/>
      <c r="H642" s="110"/>
      <c r="I642" s="110"/>
    </row>
    <row r="643" spans="1:9" x14ac:dyDescent="0.2">
      <c r="A643" s="110"/>
      <c r="B643" s="110"/>
      <c r="C643" s="110"/>
      <c r="D643" s="110"/>
      <c r="E643" s="110"/>
      <c r="F643" s="110"/>
      <c r="G643" s="110"/>
      <c r="H643" s="110"/>
      <c r="I643" s="110"/>
    </row>
    <row r="644" spans="1:9" x14ac:dyDescent="0.2">
      <c r="A644" s="110"/>
      <c r="B644" s="110"/>
      <c r="C644" s="110"/>
      <c r="D644" s="110"/>
      <c r="E644" s="110"/>
      <c r="F644" s="110"/>
      <c r="G644" s="110"/>
      <c r="H644" s="110"/>
      <c r="I644" s="110"/>
    </row>
    <row r="645" spans="1:9" x14ac:dyDescent="0.2">
      <c r="A645" s="110"/>
      <c r="B645" s="110"/>
      <c r="C645" s="110"/>
      <c r="D645" s="110"/>
      <c r="E645" s="110"/>
      <c r="F645" s="110"/>
      <c r="G645" s="110"/>
      <c r="H645" s="110"/>
      <c r="I645" s="110"/>
    </row>
    <row r="646" spans="1:9" x14ac:dyDescent="0.2">
      <c r="A646" s="110"/>
      <c r="B646" s="110"/>
      <c r="C646" s="110"/>
      <c r="D646" s="110"/>
      <c r="E646" s="110"/>
      <c r="F646" s="110"/>
      <c r="G646" s="110"/>
      <c r="H646" s="110"/>
      <c r="I646" s="110"/>
    </row>
    <row r="647" spans="1:9" x14ac:dyDescent="0.2">
      <c r="A647" s="110"/>
      <c r="B647" s="110"/>
      <c r="C647" s="110"/>
      <c r="D647" s="110"/>
      <c r="E647" s="110"/>
      <c r="F647" s="110"/>
      <c r="G647" s="110"/>
      <c r="H647" s="110"/>
      <c r="I647" s="110"/>
    </row>
    <row r="648" spans="1:9" x14ac:dyDescent="0.2">
      <c r="A648" s="110"/>
      <c r="B648" s="110"/>
      <c r="C648" s="110"/>
      <c r="D648" s="110"/>
      <c r="E648" s="110"/>
      <c r="F648" s="110"/>
      <c r="G648" s="110"/>
      <c r="H648" s="110"/>
      <c r="I648" s="110"/>
    </row>
    <row r="649" spans="1:9" x14ac:dyDescent="0.2">
      <c r="A649" s="110"/>
      <c r="B649" s="110"/>
      <c r="C649" s="110"/>
      <c r="D649" s="110"/>
      <c r="E649" s="110"/>
      <c r="F649" s="110"/>
      <c r="G649" s="110"/>
      <c r="H649" s="110"/>
      <c r="I649" s="110"/>
    </row>
  </sheetData>
  <autoFilter ref="A7:I258">
    <filterColumn colId="6" showButton="0"/>
  </autoFilter>
  <mergeCells count="21">
    <mergeCell ref="E7:E8"/>
    <mergeCell ref="F7:F8"/>
    <mergeCell ref="G7:H7"/>
    <mergeCell ref="A260:I260"/>
    <mergeCell ref="A5:I5"/>
    <mergeCell ref="D7:D8"/>
    <mergeCell ref="B7:B8"/>
    <mergeCell ref="A7:A8"/>
    <mergeCell ref="I7:I8"/>
    <mergeCell ref="A6:I6"/>
    <mergeCell ref="A258:H258"/>
    <mergeCell ref="C7:C8"/>
    <mergeCell ref="C110:I110"/>
    <mergeCell ref="C185:I185"/>
    <mergeCell ref="A1:I1"/>
    <mergeCell ref="A2:I2"/>
    <mergeCell ref="A4:D4"/>
    <mergeCell ref="E3:G3"/>
    <mergeCell ref="H3:I3"/>
    <mergeCell ref="H4:I4"/>
    <mergeCell ref="E4:G4"/>
  </mergeCells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headerFooter>
    <oddFooter>&amp;A&amp;RPágina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N59"/>
  <sheetViews>
    <sheetView tabSelected="1" view="pageBreakPreview" zoomScale="85" zoomScaleNormal="70" zoomScaleSheetLayoutView="85" workbookViewId="0">
      <selection activeCell="J7" sqref="J7"/>
    </sheetView>
  </sheetViews>
  <sheetFormatPr defaultRowHeight="12.75" x14ac:dyDescent="0.2"/>
  <cols>
    <col min="1" max="1" width="8" style="1" customWidth="1"/>
    <col min="2" max="2" width="52.140625" style="2" customWidth="1"/>
    <col min="3" max="3" width="13.5703125" style="5" customWidth="1"/>
    <col min="4" max="4" width="13.85546875" style="6" customWidth="1"/>
    <col min="5" max="5" width="13" style="7" customWidth="1"/>
    <col min="6" max="6" width="14.42578125" style="7" customWidth="1"/>
    <col min="7" max="8" width="13.140625" style="4" customWidth="1"/>
    <col min="9" max="10" width="13.42578125" style="4" customWidth="1"/>
    <col min="11" max="11" width="13.85546875" style="4" customWidth="1"/>
    <col min="12" max="12" width="9.140625" style="4" customWidth="1"/>
    <col min="13" max="13" width="11.5703125" style="4" customWidth="1"/>
    <col min="14" max="14" width="8.85546875" style="4" customWidth="1"/>
  </cols>
  <sheetData>
    <row r="1" spans="1:14" ht="17.45" customHeight="1" x14ac:dyDescent="0.2">
      <c r="A1" s="628" t="s">
        <v>16</v>
      </c>
      <c r="B1" s="629"/>
      <c r="C1" s="629"/>
      <c r="D1" s="629"/>
      <c r="E1" s="629"/>
      <c r="F1" s="629"/>
      <c r="G1" s="629"/>
      <c r="H1" s="629"/>
      <c r="I1" s="629"/>
      <c r="J1" s="630"/>
      <c r="K1"/>
      <c r="L1"/>
      <c r="M1"/>
      <c r="N1"/>
    </row>
    <row r="2" spans="1:14" x14ac:dyDescent="0.2">
      <c r="A2" s="689" t="s">
        <v>426</v>
      </c>
      <c r="B2" s="690"/>
      <c r="C2" s="690"/>
      <c r="D2" s="690"/>
      <c r="E2" s="690"/>
      <c r="F2" s="690"/>
      <c r="G2" s="690"/>
      <c r="H2" s="690"/>
      <c r="I2" s="690"/>
      <c r="J2" s="691"/>
      <c r="K2"/>
      <c r="L2"/>
      <c r="M2"/>
      <c r="N2"/>
    </row>
    <row r="3" spans="1:14" ht="15" customHeight="1" x14ac:dyDescent="0.2">
      <c r="A3" s="631" t="s">
        <v>731</v>
      </c>
      <c r="B3" s="632"/>
      <c r="C3" s="632"/>
      <c r="D3" s="632"/>
      <c r="E3" s="632" t="s">
        <v>65</v>
      </c>
      <c r="F3" s="632"/>
      <c r="G3" s="632"/>
      <c r="H3" s="636" t="s">
        <v>645</v>
      </c>
      <c r="I3" s="636"/>
      <c r="J3" s="637"/>
      <c r="K3"/>
      <c r="L3"/>
      <c r="M3"/>
      <c r="N3"/>
    </row>
    <row r="4" spans="1:14" x14ac:dyDescent="0.2">
      <c r="A4" s="631" t="s">
        <v>732</v>
      </c>
      <c r="B4" s="632"/>
      <c r="C4" s="632"/>
      <c r="D4" s="632"/>
      <c r="E4" s="638" t="s">
        <v>534</v>
      </c>
      <c r="F4" s="638"/>
      <c r="G4" s="638"/>
      <c r="H4" s="639" t="s">
        <v>868</v>
      </c>
      <c r="I4" s="639"/>
      <c r="J4" s="640"/>
      <c r="K4"/>
      <c r="L4"/>
      <c r="M4"/>
      <c r="N4"/>
    </row>
    <row r="5" spans="1:14" ht="19.5" thickBot="1" x14ac:dyDescent="0.25">
      <c r="A5" s="692" t="s">
        <v>248</v>
      </c>
      <c r="B5" s="693"/>
      <c r="C5" s="693"/>
      <c r="D5" s="693"/>
      <c r="E5" s="693"/>
      <c r="F5" s="693"/>
      <c r="G5" s="693"/>
      <c r="H5" s="693"/>
      <c r="I5" s="693"/>
      <c r="J5" s="694"/>
      <c r="K5"/>
      <c r="L5"/>
      <c r="M5"/>
      <c r="N5"/>
    </row>
    <row r="6" spans="1:14" x14ac:dyDescent="0.2">
      <c r="A6" s="687" t="s">
        <v>20</v>
      </c>
      <c r="B6" s="688"/>
      <c r="C6" s="74" t="s">
        <v>21</v>
      </c>
      <c r="D6" s="74" t="s">
        <v>438</v>
      </c>
      <c r="E6" s="74" t="s">
        <v>439</v>
      </c>
      <c r="F6" s="74" t="s">
        <v>440</v>
      </c>
      <c r="G6" s="74" t="s">
        <v>441</v>
      </c>
      <c r="H6" s="74" t="s">
        <v>442</v>
      </c>
      <c r="I6" s="75" t="s">
        <v>443</v>
      </c>
      <c r="J6" s="76" t="s">
        <v>21</v>
      </c>
      <c r="K6"/>
      <c r="L6"/>
      <c r="M6"/>
      <c r="N6"/>
    </row>
    <row r="7" spans="1:14" x14ac:dyDescent="0.2">
      <c r="A7" s="25" t="s">
        <v>17</v>
      </c>
      <c r="B7" s="19" t="s">
        <v>136</v>
      </c>
      <c r="C7" s="48"/>
      <c r="D7" s="111">
        <v>0.15</v>
      </c>
      <c r="E7" s="111">
        <v>0.11</v>
      </c>
      <c r="F7" s="111">
        <v>0.14000000000000001</v>
      </c>
      <c r="G7" s="111">
        <v>0.25</v>
      </c>
      <c r="H7" s="111">
        <v>0.23</v>
      </c>
      <c r="I7" s="111">
        <v>0.12</v>
      </c>
      <c r="J7" s="49">
        <f>D7+E7+F7+G7+H7+I7</f>
        <v>1</v>
      </c>
      <c r="K7"/>
      <c r="L7"/>
      <c r="M7"/>
      <c r="N7"/>
    </row>
    <row r="8" spans="1:14" x14ac:dyDescent="0.2">
      <c r="A8" s="680" t="s">
        <v>14</v>
      </c>
      <c r="B8" s="681"/>
      <c r="C8" s="599">
        <f>RESUMO!I8</f>
        <v>7783.36</v>
      </c>
      <c r="D8" s="600">
        <f t="shared" ref="D8:I8" si="0">($C$8*D7)</f>
        <v>1167.5039999999999</v>
      </c>
      <c r="E8" s="600">
        <f>$C$8*E7</f>
        <v>856.16959999999995</v>
      </c>
      <c r="F8" s="600">
        <f t="shared" si="0"/>
        <v>1089.6704</v>
      </c>
      <c r="G8" s="600">
        <f t="shared" si="0"/>
        <v>1945.84</v>
      </c>
      <c r="H8" s="600">
        <f t="shared" si="0"/>
        <v>1790.1728000000001</v>
      </c>
      <c r="I8" s="600">
        <f t="shared" si="0"/>
        <v>934.00319999999988</v>
      </c>
      <c r="J8" s="601"/>
      <c r="K8" s="50"/>
      <c r="L8"/>
      <c r="M8" s="52"/>
      <c r="N8"/>
    </row>
    <row r="9" spans="1:14" x14ac:dyDescent="0.2">
      <c r="A9" s="25" t="s">
        <v>11</v>
      </c>
      <c r="B9" s="27" t="s">
        <v>25</v>
      </c>
      <c r="C9" s="599"/>
      <c r="D9" s="602">
        <v>0.8</v>
      </c>
      <c r="E9" s="602">
        <v>0.2</v>
      </c>
      <c r="F9" s="602"/>
      <c r="G9" s="306"/>
      <c r="H9" s="306"/>
      <c r="I9" s="603"/>
      <c r="J9" s="604">
        <f>D9+E9+F9+G9+H9+I9</f>
        <v>1</v>
      </c>
      <c r="K9"/>
      <c r="L9"/>
      <c r="M9" s="52"/>
      <c r="N9"/>
    </row>
    <row r="10" spans="1:14" x14ac:dyDescent="0.2">
      <c r="A10" s="680" t="s">
        <v>14</v>
      </c>
      <c r="B10" s="681"/>
      <c r="C10" s="599">
        <f>RESUMO!I9</f>
        <v>34538.78</v>
      </c>
      <c r="D10" s="600">
        <f>$C$10*D9</f>
        <v>27631.024000000001</v>
      </c>
      <c r="E10" s="600">
        <f>$C$10*E9</f>
        <v>6907.7560000000003</v>
      </c>
      <c r="F10" s="600"/>
      <c r="G10" s="306"/>
      <c r="H10" s="306"/>
      <c r="I10" s="603"/>
      <c r="J10" s="369"/>
      <c r="K10" s="50"/>
      <c r="L10"/>
      <c r="M10" s="52"/>
      <c r="N10"/>
    </row>
    <row r="11" spans="1:14" x14ac:dyDescent="0.2">
      <c r="A11" s="25" t="s">
        <v>12</v>
      </c>
      <c r="B11" s="27" t="s">
        <v>51</v>
      </c>
      <c r="C11" s="599"/>
      <c r="D11" s="602">
        <v>0.7</v>
      </c>
      <c r="E11" s="602">
        <v>0.3</v>
      </c>
      <c r="F11" s="602"/>
      <c r="G11" s="306"/>
      <c r="H11" s="306"/>
      <c r="I11" s="603"/>
      <c r="J11" s="604">
        <f>D11+E11+F11+G11+H11+I11</f>
        <v>1</v>
      </c>
      <c r="K11"/>
      <c r="L11"/>
      <c r="M11" s="52"/>
      <c r="N11"/>
    </row>
    <row r="12" spans="1:14" x14ac:dyDescent="0.2">
      <c r="A12" s="680" t="s">
        <v>14</v>
      </c>
      <c r="B12" s="681"/>
      <c r="C12" s="599">
        <f>RESUMO!I10</f>
        <v>1710.52</v>
      </c>
      <c r="D12" s="600">
        <f>D11*$C$12</f>
        <v>1197.3639999999998</v>
      </c>
      <c r="E12" s="600">
        <f>E11*$C$12</f>
        <v>513.15599999999995</v>
      </c>
      <c r="F12" s="600"/>
      <c r="G12" s="600"/>
      <c r="H12" s="600"/>
      <c r="I12" s="605"/>
      <c r="J12" s="601"/>
      <c r="K12" s="50"/>
      <c r="L12"/>
      <c r="M12" s="52"/>
      <c r="N12"/>
    </row>
    <row r="13" spans="1:14" x14ac:dyDescent="0.2">
      <c r="A13" s="25" t="s">
        <v>19</v>
      </c>
      <c r="B13" s="27" t="s">
        <v>28</v>
      </c>
      <c r="C13" s="599"/>
      <c r="D13" s="602">
        <v>0.4</v>
      </c>
      <c r="E13" s="602">
        <v>0.6</v>
      </c>
      <c r="F13" s="602"/>
      <c r="G13" s="306"/>
      <c r="H13" s="306"/>
      <c r="I13" s="603"/>
      <c r="J13" s="604">
        <f>D13+E13+F13+G13+H13+I13</f>
        <v>1</v>
      </c>
      <c r="K13" s="50"/>
      <c r="L13"/>
      <c r="M13" s="52"/>
      <c r="N13"/>
    </row>
    <row r="14" spans="1:14" x14ac:dyDescent="0.2">
      <c r="A14" s="680" t="s">
        <v>14</v>
      </c>
      <c r="B14" s="681"/>
      <c r="C14" s="599">
        <f>RESUMO!I11</f>
        <v>329.54</v>
      </c>
      <c r="D14" s="606">
        <f>$C$14*D13</f>
        <v>131.816</v>
      </c>
      <c r="E14" s="606">
        <f>$C$14*E13</f>
        <v>197.72400000000002</v>
      </c>
      <c r="F14" s="606"/>
      <c r="G14" s="306"/>
      <c r="H14" s="306"/>
      <c r="I14" s="603"/>
      <c r="J14" s="369"/>
      <c r="K14" s="50"/>
      <c r="L14"/>
      <c r="M14" s="52"/>
      <c r="N14"/>
    </row>
    <row r="15" spans="1:14" x14ac:dyDescent="0.2">
      <c r="A15" s="25" t="s">
        <v>13</v>
      </c>
      <c r="B15" s="27" t="s">
        <v>151</v>
      </c>
      <c r="C15" s="599"/>
      <c r="D15" s="602">
        <v>0.5</v>
      </c>
      <c r="E15" s="602">
        <v>0.5</v>
      </c>
      <c r="F15" s="602"/>
      <c r="G15" s="602"/>
      <c r="H15" s="607"/>
      <c r="I15" s="603"/>
      <c r="J15" s="604">
        <f>D15+E15+F15+G15+H15+I15</f>
        <v>1</v>
      </c>
      <c r="K15" s="50"/>
      <c r="L15"/>
      <c r="M15" s="52"/>
      <c r="N15"/>
    </row>
    <row r="16" spans="1:14" x14ac:dyDescent="0.2">
      <c r="A16" s="680" t="s">
        <v>14</v>
      </c>
      <c r="B16" s="681"/>
      <c r="C16" s="599">
        <f>RESUMO!I12</f>
        <v>10205.160000000002</v>
      </c>
      <c r="D16" s="606">
        <f>D15*$C$16</f>
        <v>5102.5800000000008</v>
      </c>
      <c r="E16" s="606">
        <f>E15*$C$16</f>
        <v>5102.5800000000008</v>
      </c>
      <c r="F16" s="606"/>
      <c r="G16" s="606"/>
      <c r="H16" s="606"/>
      <c r="I16" s="603"/>
      <c r="J16" s="601"/>
      <c r="K16" s="50"/>
      <c r="L16"/>
      <c r="M16" s="52"/>
      <c r="N16"/>
    </row>
    <row r="17" spans="1:14" x14ac:dyDescent="0.2">
      <c r="A17" s="25" t="s">
        <v>23</v>
      </c>
      <c r="B17" s="27" t="s">
        <v>154</v>
      </c>
      <c r="C17" s="599"/>
      <c r="D17" s="602"/>
      <c r="E17" s="602">
        <v>0.5</v>
      </c>
      <c r="F17" s="602">
        <v>0.3</v>
      </c>
      <c r="G17" s="607">
        <v>0.2</v>
      </c>
      <c r="H17" s="306"/>
      <c r="I17" s="603"/>
      <c r="J17" s="604">
        <f>D17+E17+F17+G17+H17+I17</f>
        <v>1</v>
      </c>
      <c r="K17"/>
      <c r="L17"/>
      <c r="M17" s="52"/>
      <c r="N17"/>
    </row>
    <row r="18" spans="1:14" x14ac:dyDescent="0.2">
      <c r="A18" s="680" t="s">
        <v>14</v>
      </c>
      <c r="B18" s="681"/>
      <c r="C18" s="599">
        <f>RESUMO!I13</f>
        <v>22398.04</v>
      </c>
      <c r="D18" s="606"/>
      <c r="E18" s="606">
        <f>E17*$C$18</f>
        <v>11199.02</v>
      </c>
      <c r="F18" s="606">
        <f>F17*$C$18</f>
        <v>6719.4120000000003</v>
      </c>
      <c r="G18" s="606">
        <f>G17*$C$18</f>
        <v>4479.6080000000002</v>
      </c>
      <c r="H18" s="608"/>
      <c r="I18" s="609"/>
      <c r="J18" s="369"/>
      <c r="K18" s="50"/>
      <c r="L18"/>
      <c r="M18" s="52"/>
      <c r="N18"/>
    </row>
    <row r="19" spans="1:14" x14ac:dyDescent="0.2">
      <c r="A19" s="25" t="s">
        <v>24</v>
      </c>
      <c r="B19" s="19" t="s">
        <v>33</v>
      </c>
      <c r="C19" s="599"/>
      <c r="D19" s="602"/>
      <c r="E19" s="602"/>
      <c r="F19" s="602">
        <v>0.4</v>
      </c>
      <c r="G19" s="607">
        <v>0.4</v>
      </c>
      <c r="H19" s="607">
        <v>0.2</v>
      </c>
      <c r="I19" s="610"/>
      <c r="J19" s="604">
        <f>D19+E19+F19+G19+H19+I19</f>
        <v>1</v>
      </c>
      <c r="K19"/>
      <c r="L19"/>
      <c r="M19" s="52"/>
      <c r="N19"/>
    </row>
    <row r="20" spans="1:14" x14ac:dyDescent="0.2">
      <c r="A20" s="680" t="s">
        <v>14</v>
      </c>
      <c r="B20" s="681"/>
      <c r="C20" s="599">
        <f>RESUMO!I14</f>
        <v>7961.01</v>
      </c>
      <c r="D20" s="606"/>
      <c r="E20" s="606"/>
      <c r="F20" s="606">
        <f>F19*$C$20</f>
        <v>3184.4040000000005</v>
      </c>
      <c r="G20" s="606">
        <f>G19*$C$20</f>
        <v>3184.4040000000005</v>
      </c>
      <c r="H20" s="606">
        <f>H19*$C$20</f>
        <v>1592.2020000000002</v>
      </c>
      <c r="I20" s="611"/>
      <c r="J20" s="612"/>
      <c r="K20" s="50"/>
      <c r="L20"/>
      <c r="M20" s="52"/>
      <c r="N20"/>
    </row>
    <row r="21" spans="1:14" x14ac:dyDescent="0.2">
      <c r="A21" s="25" t="s">
        <v>45</v>
      </c>
      <c r="B21" s="27" t="s">
        <v>30</v>
      </c>
      <c r="C21" s="599"/>
      <c r="D21" s="602"/>
      <c r="E21" s="602"/>
      <c r="F21" s="602">
        <v>0.3</v>
      </c>
      <c r="G21" s="602">
        <v>0.5</v>
      </c>
      <c r="H21" s="607">
        <v>0.2</v>
      </c>
      <c r="I21" s="603"/>
      <c r="J21" s="604">
        <f>D21+E21+F21+G21+H21+I21</f>
        <v>1</v>
      </c>
      <c r="K21" s="50"/>
      <c r="L21"/>
      <c r="M21" s="52"/>
      <c r="N21"/>
    </row>
    <row r="22" spans="1:14" x14ac:dyDescent="0.2">
      <c r="A22" s="680" t="s">
        <v>14</v>
      </c>
      <c r="B22" s="681"/>
      <c r="C22" s="599">
        <f>RESUMO!I15</f>
        <v>24802.51</v>
      </c>
      <c r="D22" s="606"/>
      <c r="E22" s="606"/>
      <c r="F22" s="606">
        <f>$C$22*F21</f>
        <v>7440.7529999999988</v>
      </c>
      <c r="G22" s="606">
        <f>$C$22*G21</f>
        <v>12401.254999999999</v>
      </c>
      <c r="H22" s="606">
        <f>$C$22*H21</f>
        <v>4960.5020000000004</v>
      </c>
      <c r="I22" s="603"/>
      <c r="J22" s="613"/>
      <c r="K22" s="50"/>
      <c r="L22"/>
      <c r="M22" s="52"/>
      <c r="N22"/>
    </row>
    <row r="23" spans="1:14" x14ac:dyDescent="0.2">
      <c r="A23" s="25" t="s">
        <v>46</v>
      </c>
      <c r="B23" s="27" t="s">
        <v>94</v>
      </c>
      <c r="C23" s="599"/>
      <c r="D23" s="602"/>
      <c r="E23" s="602"/>
      <c r="F23" s="602">
        <v>0.1</v>
      </c>
      <c r="G23" s="602">
        <v>0.4</v>
      </c>
      <c r="H23" s="607">
        <v>0.4</v>
      </c>
      <c r="I23" s="610">
        <v>0.1</v>
      </c>
      <c r="J23" s="604">
        <f>D23+E23+F23+G23+H23+I23</f>
        <v>1</v>
      </c>
      <c r="K23" s="50"/>
      <c r="L23"/>
      <c r="M23" s="52"/>
      <c r="N23"/>
    </row>
    <row r="24" spans="1:14" x14ac:dyDescent="0.2">
      <c r="A24" s="680" t="s">
        <v>14</v>
      </c>
      <c r="B24" s="681"/>
      <c r="C24" s="599">
        <f>RESUMO!I16</f>
        <v>20261.559999999998</v>
      </c>
      <c r="D24" s="606"/>
      <c r="E24" s="606"/>
      <c r="F24" s="606">
        <f>$C$24*F23</f>
        <v>2026.1559999999999</v>
      </c>
      <c r="G24" s="606">
        <f>$C$24*G23</f>
        <v>8104.6239999999998</v>
      </c>
      <c r="H24" s="606">
        <f>$C$24*H23</f>
        <v>8104.6239999999998</v>
      </c>
      <c r="I24" s="606">
        <f>$C$24*I23</f>
        <v>2026.1559999999999</v>
      </c>
      <c r="J24" s="612"/>
      <c r="K24" s="50"/>
      <c r="L24"/>
      <c r="M24" s="52"/>
      <c r="N24"/>
    </row>
    <row r="25" spans="1:14" x14ac:dyDescent="0.2">
      <c r="A25" s="25" t="s">
        <v>47</v>
      </c>
      <c r="B25" s="27" t="s">
        <v>43</v>
      </c>
      <c r="C25" s="599"/>
      <c r="D25" s="602"/>
      <c r="E25" s="602"/>
      <c r="F25" s="602"/>
      <c r="G25" s="607">
        <v>0.3</v>
      </c>
      <c r="H25" s="607">
        <v>0.5</v>
      </c>
      <c r="I25" s="610">
        <v>0.2</v>
      </c>
      <c r="J25" s="604">
        <f>D25+E25+F25+G25+H25+I25</f>
        <v>1</v>
      </c>
      <c r="K25" s="50"/>
      <c r="L25"/>
      <c r="M25" s="52"/>
      <c r="N25"/>
    </row>
    <row r="26" spans="1:14" x14ac:dyDescent="0.2">
      <c r="A26" s="680" t="s">
        <v>14</v>
      </c>
      <c r="B26" s="681"/>
      <c r="C26" s="599">
        <f>RESUMO!I17</f>
        <v>14911.940000000002</v>
      </c>
      <c r="D26" s="606"/>
      <c r="E26" s="606"/>
      <c r="F26" s="600"/>
      <c r="G26" s="600">
        <f>$C$26*G25</f>
        <v>4473.5820000000003</v>
      </c>
      <c r="H26" s="600">
        <f>$C$26*H25</f>
        <v>7455.9700000000012</v>
      </c>
      <c r="I26" s="605">
        <f>$C$26*I25</f>
        <v>2982.3880000000008</v>
      </c>
      <c r="J26" s="613"/>
      <c r="K26" s="50"/>
      <c r="L26"/>
      <c r="M26" s="52"/>
      <c r="N26"/>
    </row>
    <row r="27" spans="1:14" x14ac:dyDescent="0.2">
      <c r="A27" s="25" t="s">
        <v>48</v>
      </c>
      <c r="B27" s="27" t="s">
        <v>185</v>
      </c>
      <c r="C27" s="599"/>
      <c r="D27" s="606"/>
      <c r="E27" s="602"/>
      <c r="F27" s="602"/>
      <c r="G27" s="607"/>
      <c r="H27" s="607">
        <v>0.4</v>
      </c>
      <c r="I27" s="610">
        <v>0.6</v>
      </c>
      <c r="J27" s="604">
        <f>D27+E27+F27+G27+H27+I27</f>
        <v>1</v>
      </c>
      <c r="K27" s="50"/>
      <c r="L27"/>
      <c r="M27" s="52"/>
      <c r="N27"/>
    </row>
    <row r="28" spans="1:14" x14ac:dyDescent="0.2">
      <c r="A28" s="26"/>
      <c r="B28" s="12" t="s">
        <v>14</v>
      </c>
      <c r="C28" s="599">
        <f>RESUMO!I18</f>
        <v>14019.109999999999</v>
      </c>
      <c r="D28" s="606"/>
      <c r="E28" s="606"/>
      <c r="F28" s="600"/>
      <c r="G28" s="600"/>
      <c r="H28" s="600">
        <f>H27*$C$28</f>
        <v>5607.6440000000002</v>
      </c>
      <c r="I28" s="605">
        <f>I27*$C$28</f>
        <v>8411.4659999999985</v>
      </c>
      <c r="J28" s="612"/>
      <c r="K28" s="50"/>
      <c r="L28"/>
      <c r="M28" s="52"/>
      <c r="N28"/>
    </row>
    <row r="29" spans="1:14" x14ac:dyDescent="0.2">
      <c r="A29" s="25" t="s">
        <v>49</v>
      </c>
      <c r="B29" s="27" t="s">
        <v>186</v>
      </c>
      <c r="C29" s="614"/>
      <c r="D29" s="602"/>
      <c r="E29" s="602"/>
      <c r="F29" s="602">
        <v>0.2</v>
      </c>
      <c r="G29" s="602">
        <v>0.4</v>
      </c>
      <c r="H29" s="607">
        <v>0.4</v>
      </c>
      <c r="I29" s="603"/>
      <c r="J29" s="604">
        <f>D29+E29+F29+G29+H29+I29</f>
        <v>1</v>
      </c>
      <c r="K29" s="50"/>
      <c r="L29"/>
      <c r="M29" s="52"/>
      <c r="N29"/>
    </row>
    <row r="30" spans="1:14" x14ac:dyDescent="0.2">
      <c r="A30" s="680" t="s">
        <v>14</v>
      </c>
      <c r="B30" s="681"/>
      <c r="C30" s="599">
        <f>RESUMO!I19</f>
        <v>24751.49</v>
      </c>
      <c r="D30" s="602"/>
      <c r="E30" s="606"/>
      <c r="F30" s="606">
        <f>F29*$C$30</f>
        <v>4950.2980000000007</v>
      </c>
      <c r="G30" s="606">
        <f>G29*$C$30</f>
        <v>9900.5960000000014</v>
      </c>
      <c r="H30" s="606">
        <f>H29*$C$30</f>
        <v>9900.5960000000014</v>
      </c>
      <c r="I30" s="603"/>
      <c r="J30" s="613"/>
      <c r="K30" s="50"/>
      <c r="L30"/>
      <c r="M30" s="52"/>
      <c r="N30"/>
    </row>
    <row r="31" spans="1:14" x14ac:dyDescent="0.2">
      <c r="A31" s="25" t="s">
        <v>63</v>
      </c>
      <c r="B31" s="3" t="s">
        <v>423</v>
      </c>
      <c r="C31" s="599"/>
      <c r="D31" s="602"/>
      <c r="E31" s="602"/>
      <c r="F31" s="602"/>
      <c r="G31" s="602">
        <v>0.3</v>
      </c>
      <c r="H31" s="607">
        <v>0.3</v>
      </c>
      <c r="I31" s="610">
        <v>0.4</v>
      </c>
      <c r="J31" s="604">
        <f>D31+E31+F31+G31+H31+I31</f>
        <v>1</v>
      </c>
      <c r="K31" s="50"/>
      <c r="L31"/>
      <c r="M31" s="52"/>
      <c r="N31"/>
    </row>
    <row r="32" spans="1:14" x14ac:dyDescent="0.2">
      <c r="A32" s="680" t="s">
        <v>14</v>
      </c>
      <c r="B32" s="681"/>
      <c r="C32" s="599">
        <f>RESUMO!I20</f>
        <v>3899.94</v>
      </c>
      <c r="D32" s="602"/>
      <c r="E32" s="608"/>
      <c r="F32" s="606"/>
      <c r="G32" s="606">
        <f>G31*$C$32</f>
        <v>1169.982</v>
      </c>
      <c r="H32" s="606">
        <f>H31*$C$32</f>
        <v>1169.982</v>
      </c>
      <c r="I32" s="615">
        <f>I31*$C$32</f>
        <v>1559.9760000000001</v>
      </c>
      <c r="J32" s="612"/>
      <c r="K32" s="50"/>
      <c r="L32"/>
      <c r="M32" s="52"/>
      <c r="N32"/>
    </row>
    <row r="33" spans="1:14" x14ac:dyDescent="0.2">
      <c r="A33" s="25" t="s">
        <v>71</v>
      </c>
      <c r="B33" s="3" t="s">
        <v>66</v>
      </c>
      <c r="C33" s="599"/>
      <c r="D33" s="602"/>
      <c r="E33" s="602"/>
      <c r="F33" s="602">
        <v>0.2</v>
      </c>
      <c r="G33" s="602">
        <v>0.4</v>
      </c>
      <c r="H33" s="607">
        <v>0.4</v>
      </c>
      <c r="I33" s="610"/>
      <c r="J33" s="604">
        <f>D33+E33+F33+G33+H33+I33</f>
        <v>1</v>
      </c>
      <c r="K33" s="50"/>
      <c r="L33"/>
      <c r="M33" s="52"/>
      <c r="N33"/>
    </row>
    <row r="34" spans="1:14" x14ac:dyDescent="0.2">
      <c r="A34" s="680" t="s">
        <v>14</v>
      </c>
      <c r="B34" s="681"/>
      <c r="C34" s="599">
        <f>RESUMO!I21</f>
        <v>8133.3700000000008</v>
      </c>
      <c r="D34" s="602"/>
      <c r="E34" s="606"/>
      <c r="F34" s="606">
        <f>F33*$C$34</f>
        <v>1626.6740000000002</v>
      </c>
      <c r="G34" s="606">
        <f>G33*$C$34</f>
        <v>3253.3480000000004</v>
      </c>
      <c r="H34" s="606">
        <f>H33*$C$34</f>
        <v>3253.3480000000004</v>
      </c>
      <c r="I34" s="615"/>
      <c r="J34" s="613"/>
      <c r="K34" s="50"/>
      <c r="L34"/>
      <c r="M34" s="52"/>
      <c r="N34"/>
    </row>
    <row r="35" spans="1:14" x14ac:dyDescent="0.2">
      <c r="A35" s="25" t="s">
        <v>75</v>
      </c>
      <c r="B35" s="3" t="s">
        <v>187</v>
      </c>
      <c r="C35" s="599"/>
      <c r="D35" s="602"/>
      <c r="E35" s="602"/>
      <c r="F35" s="602"/>
      <c r="G35" s="602">
        <v>0.4</v>
      </c>
      <c r="H35" s="607">
        <v>0.3</v>
      </c>
      <c r="I35" s="610">
        <v>0.3</v>
      </c>
      <c r="J35" s="604">
        <f>D35+E35+F35+G35+H35+I35</f>
        <v>1</v>
      </c>
      <c r="K35" s="50"/>
      <c r="L35"/>
      <c r="M35" s="52"/>
      <c r="N35"/>
    </row>
    <row r="36" spans="1:14" x14ac:dyDescent="0.2">
      <c r="A36" s="680" t="s">
        <v>14</v>
      </c>
      <c r="B36" s="681"/>
      <c r="C36" s="599">
        <f>RESUMO!I22</f>
        <v>4738.1699999999992</v>
      </c>
      <c r="D36" s="602"/>
      <c r="E36" s="606"/>
      <c r="F36" s="606"/>
      <c r="G36" s="606">
        <f>G35*$C$36</f>
        <v>1895.2679999999998</v>
      </c>
      <c r="H36" s="606">
        <f>H35*$C$36</f>
        <v>1421.4509999999998</v>
      </c>
      <c r="I36" s="615">
        <f>I35*$C$36</f>
        <v>1421.4509999999998</v>
      </c>
      <c r="J36" s="612"/>
      <c r="K36" s="50"/>
      <c r="L36"/>
      <c r="M36" s="52"/>
      <c r="N36"/>
    </row>
    <row r="37" spans="1:14" x14ac:dyDescent="0.2">
      <c r="A37" s="24" t="s">
        <v>90</v>
      </c>
      <c r="B37" s="3" t="s">
        <v>427</v>
      </c>
      <c r="C37" s="599"/>
      <c r="D37" s="602"/>
      <c r="E37" s="608"/>
      <c r="F37" s="602">
        <v>0.8</v>
      </c>
      <c r="G37" s="602">
        <v>0.2</v>
      </c>
      <c r="H37" s="606"/>
      <c r="I37" s="610"/>
      <c r="J37" s="604">
        <f>D37+E37+F37+G37+H37+I37</f>
        <v>1</v>
      </c>
      <c r="K37" s="50"/>
      <c r="L37"/>
      <c r="M37" s="52"/>
      <c r="N37"/>
    </row>
    <row r="38" spans="1:14" x14ac:dyDescent="0.2">
      <c r="A38" s="680" t="s">
        <v>14</v>
      </c>
      <c r="B38" s="681"/>
      <c r="C38" s="599">
        <f>RESUMO!I23</f>
        <v>4773.6399999999994</v>
      </c>
      <c r="D38" s="602"/>
      <c r="E38" s="608"/>
      <c r="F38" s="606">
        <f>F37*$C$38</f>
        <v>3818.9119999999998</v>
      </c>
      <c r="G38" s="606">
        <f>G37*$C$38</f>
        <v>954.72799999999995</v>
      </c>
      <c r="H38" s="606"/>
      <c r="I38" s="615"/>
      <c r="J38" s="612"/>
      <c r="K38" s="50"/>
      <c r="L38"/>
      <c r="M38" s="52"/>
      <c r="N38"/>
    </row>
    <row r="39" spans="1:14" x14ac:dyDescent="0.2">
      <c r="A39" s="24" t="s">
        <v>93</v>
      </c>
      <c r="B39" s="3" t="s">
        <v>164</v>
      </c>
      <c r="C39" s="599"/>
      <c r="D39" s="602"/>
      <c r="E39" s="608"/>
      <c r="F39" s="608"/>
      <c r="G39" s="606"/>
      <c r="H39" s="606"/>
      <c r="I39" s="610">
        <v>1</v>
      </c>
      <c r="J39" s="604">
        <f>D39+E39+F39+G39+H39+I39</f>
        <v>1</v>
      </c>
      <c r="K39" s="50"/>
      <c r="L39"/>
      <c r="M39" s="52"/>
      <c r="N39"/>
    </row>
    <row r="40" spans="1:14" x14ac:dyDescent="0.2">
      <c r="A40" s="680" t="s">
        <v>14</v>
      </c>
      <c r="B40" s="681"/>
      <c r="C40" s="599">
        <f>RESUMO!I24</f>
        <v>589.08999999999992</v>
      </c>
      <c r="D40" s="602"/>
      <c r="E40" s="608"/>
      <c r="F40" s="608"/>
      <c r="G40" s="606"/>
      <c r="H40" s="606"/>
      <c r="I40" s="615">
        <f>C40</f>
        <v>589.08999999999992</v>
      </c>
      <c r="J40" s="612"/>
      <c r="K40" s="50"/>
      <c r="L40"/>
      <c r="M40" s="52"/>
      <c r="N40"/>
    </row>
    <row r="41" spans="1:14" x14ac:dyDescent="0.2">
      <c r="A41" s="24" t="s">
        <v>188</v>
      </c>
      <c r="B41" s="3" t="s">
        <v>26</v>
      </c>
      <c r="C41" s="599"/>
      <c r="D41" s="602"/>
      <c r="E41" s="607"/>
      <c r="F41" s="607">
        <v>0.1</v>
      </c>
      <c r="G41" s="607">
        <v>0.4</v>
      </c>
      <c r="H41" s="607">
        <v>0.3</v>
      </c>
      <c r="I41" s="610">
        <v>0.2</v>
      </c>
      <c r="J41" s="604">
        <f>D41+E41+F41+G41+H41+I41</f>
        <v>1</v>
      </c>
      <c r="K41" s="50"/>
      <c r="L41"/>
      <c r="M41" s="52"/>
      <c r="N41"/>
    </row>
    <row r="42" spans="1:14" x14ac:dyDescent="0.2">
      <c r="A42" s="680" t="s">
        <v>14</v>
      </c>
      <c r="B42" s="681"/>
      <c r="C42" s="599">
        <f>RESUMO!I25</f>
        <v>14006.53</v>
      </c>
      <c r="D42" s="602"/>
      <c r="E42" s="606"/>
      <c r="F42" s="606">
        <f>F41*$C$42</f>
        <v>1400.6530000000002</v>
      </c>
      <c r="G42" s="606">
        <f>G41*$C$42</f>
        <v>5602.612000000001</v>
      </c>
      <c r="H42" s="606">
        <f>H41*$C$42</f>
        <v>4201.9589999999998</v>
      </c>
      <c r="I42" s="615">
        <f>I41*$C$42</f>
        <v>2801.3060000000005</v>
      </c>
      <c r="J42" s="613"/>
      <c r="K42" s="50"/>
      <c r="L42"/>
      <c r="M42" s="52"/>
      <c r="N42"/>
    </row>
    <row r="43" spans="1:14" x14ac:dyDescent="0.2">
      <c r="A43" s="24" t="s">
        <v>189</v>
      </c>
      <c r="B43" s="3" t="s">
        <v>406</v>
      </c>
      <c r="C43" s="599"/>
      <c r="D43" s="602"/>
      <c r="E43" s="607"/>
      <c r="F43" s="607"/>
      <c r="G43" s="607"/>
      <c r="H43" s="607"/>
      <c r="I43" s="610">
        <v>1</v>
      </c>
      <c r="J43" s="604">
        <f>D43+E43+F43+G43+H43+I43</f>
        <v>1</v>
      </c>
      <c r="K43" s="50"/>
      <c r="L43"/>
      <c r="M43" s="52"/>
      <c r="N43"/>
    </row>
    <row r="44" spans="1:14" x14ac:dyDescent="0.2">
      <c r="A44" s="680" t="s">
        <v>14</v>
      </c>
      <c r="B44" s="681"/>
      <c r="C44" s="599">
        <f>RESUMO!I26</f>
        <v>606.64</v>
      </c>
      <c r="D44" s="602"/>
      <c r="E44" s="606"/>
      <c r="F44" s="606"/>
      <c r="G44" s="606"/>
      <c r="H44" s="606"/>
      <c r="I44" s="615">
        <f>I43*$C$44</f>
        <v>606.64</v>
      </c>
      <c r="J44" s="613"/>
      <c r="K44" s="50"/>
      <c r="L44"/>
      <c r="M44" s="621">
        <f>I50/C51</f>
        <v>0.11390702558073434</v>
      </c>
      <c r="N44"/>
    </row>
    <row r="45" spans="1:14" x14ac:dyDescent="0.2">
      <c r="A45" s="24" t="s">
        <v>407</v>
      </c>
      <c r="B45" s="3" t="s">
        <v>72</v>
      </c>
      <c r="C45" s="599"/>
      <c r="D45" s="602"/>
      <c r="E45" s="607"/>
      <c r="F45" s="607"/>
      <c r="G45" s="607"/>
      <c r="H45" s="607">
        <v>0.4</v>
      </c>
      <c r="I45" s="610">
        <v>0.6</v>
      </c>
      <c r="J45" s="604">
        <f>D45+E45+F45+G45+H45+I45</f>
        <v>1</v>
      </c>
      <c r="K45" s="50"/>
      <c r="L45"/>
      <c r="M45" s="621">
        <f>H50/C51</f>
        <v>0.22985965030618272</v>
      </c>
      <c r="N45"/>
    </row>
    <row r="46" spans="1:14" x14ac:dyDescent="0.2">
      <c r="A46" s="680" t="s">
        <v>14</v>
      </c>
      <c r="B46" s="681"/>
      <c r="C46" s="599">
        <f>RESUMO!I27</f>
        <v>7381.12</v>
      </c>
      <c r="D46" s="602"/>
      <c r="E46" s="606"/>
      <c r="F46" s="606"/>
      <c r="G46" s="606"/>
      <c r="H46" s="606">
        <f>H45*$C$46</f>
        <v>2952.4480000000003</v>
      </c>
      <c r="I46" s="615">
        <f>I45*$C$46</f>
        <v>4428.6719999999996</v>
      </c>
      <c r="J46" s="612"/>
      <c r="K46" s="50"/>
      <c r="L46"/>
      <c r="M46" s="621">
        <f>G50/C51</f>
        <v>0.25159067737525576</v>
      </c>
      <c r="N46"/>
    </row>
    <row r="47" spans="1:14" x14ac:dyDescent="0.2">
      <c r="A47" s="24" t="s">
        <v>408</v>
      </c>
      <c r="B47" s="3" t="s">
        <v>4</v>
      </c>
      <c r="C47" s="599"/>
      <c r="D47" s="602"/>
      <c r="E47" s="608"/>
      <c r="F47" s="608"/>
      <c r="G47" s="606"/>
      <c r="H47" s="606"/>
      <c r="I47" s="610">
        <v>1</v>
      </c>
      <c r="J47" s="604">
        <f>D47+E47+F47+G47+H47+I47</f>
        <v>1</v>
      </c>
      <c r="K47" s="50"/>
      <c r="L47"/>
      <c r="M47" s="621">
        <f>F50/C51</f>
        <v>0.14146994940323698</v>
      </c>
      <c r="N47"/>
    </row>
    <row r="48" spans="1:14" x14ac:dyDescent="0.2">
      <c r="A48" s="680" t="s">
        <v>14</v>
      </c>
      <c r="B48" s="681"/>
      <c r="C48" s="599">
        <f>RESUMO!I28</f>
        <v>211.09</v>
      </c>
      <c r="D48" s="602"/>
      <c r="E48" s="608"/>
      <c r="F48" s="608"/>
      <c r="G48" s="606"/>
      <c r="H48" s="606"/>
      <c r="I48" s="615">
        <f>I47*$C$48</f>
        <v>211.09</v>
      </c>
      <c r="J48" s="616"/>
      <c r="K48" s="50"/>
      <c r="L48"/>
      <c r="M48" s="621">
        <f>E50/C51</f>
        <v>0.10866243581879093</v>
      </c>
      <c r="N48"/>
    </row>
    <row r="49" spans="1:13" x14ac:dyDescent="0.2">
      <c r="A49" s="682" t="s">
        <v>22</v>
      </c>
      <c r="B49" s="683"/>
      <c r="C49" s="684"/>
      <c r="D49" s="602">
        <f>D50/$C$51</f>
        <v>0.15451026151579952</v>
      </c>
      <c r="E49" s="602">
        <f t="shared" ref="E49:I49" si="1">E50/$C$51</f>
        <v>0.10866243581879093</v>
      </c>
      <c r="F49" s="602">
        <f t="shared" si="1"/>
        <v>0.14146994940323698</v>
      </c>
      <c r="G49" s="602">
        <f t="shared" si="1"/>
        <v>0.25159067737525576</v>
      </c>
      <c r="H49" s="602">
        <f>H50/C51</f>
        <v>0.22985965030618272</v>
      </c>
      <c r="I49" s="617">
        <f t="shared" si="1"/>
        <v>0.11390702558073434</v>
      </c>
      <c r="J49" s="604"/>
      <c r="K49" s="51"/>
      <c r="L49" s="620">
        <f>D49+E49+F49+G49+H49+I49</f>
        <v>1.0000000000000002</v>
      </c>
      <c r="M49" s="621">
        <f>D50/C51</f>
        <v>0.15451026151579952</v>
      </c>
    </row>
    <row r="50" spans="1:13" x14ac:dyDescent="0.2">
      <c r="A50" s="682"/>
      <c r="B50" s="683"/>
      <c r="C50" s="684"/>
      <c r="D50" s="606">
        <f>D8+D10+D12+D14+D16+D18+D20+D22+D24+D26+D28+D30+D32+D34+D36+D38+D40+D42+D44+D46+D48</f>
        <v>35230.288</v>
      </c>
      <c r="E50" s="606">
        <f>E8+E10+E12+E14+E16+E18</f>
        <v>24776.405600000002</v>
      </c>
      <c r="F50" s="606">
        <f>F8+F10+F12+F14+F16+F18+F20+F22+F24+F26+F28+F30+F32+F34+F36+F38+F40+F42+F44+F46+F48</f>
        <v>32256.932399999998</v>
      </c>
      <c r="G50" s="606">
        <f>G8+G10+G12+G14+G16+G18+G20+G22+G24+G26+G28+G30+G32+G34+G36+G38+G40+G42+G44+G46+G48</f>
        <v>57365.847000000002</v>
      </c>
      <c r="H50" s="606">
        <f>H8+H10+H12+H14+H16+H18+H20+H22+H24+H26+H28+H30+H32+H34+H36+H38+H40+H42+H44+H46+H48</f>
        <v>52410.89880000001</v>
      </c>
      <c r="I50" s="606">
        <f>I8+I10+I12+I14+I16+I18+I20+I22+I24+I26+I28+I30+I32+I34+I36+I38+I40+I42+I44+I46+I48</f>
        <v>25972.2382</v>
      </c>
      <c r="J50" s="618"/>
      <c r="K50" s="50"/>
      <c r="M50" s="621"/>
    </row>
    <row r="51" spans="1:13" ht="18.75" thickBot="1" x14ac:dyDescent="0.25">
      <c r="A51" s="685" t="s">
        <v>15</v>
      </c>
      <c r="B51" s="686"/>
      <c r="C51" s="677">
        <f>C8+C10+C12+C14+C16+C18+C20+C22+C24+C26+C28+C30+C32+C34+C36+C38+C40+C42+C44+C46+C48</f>
        <v>228012.60999999996</v>
      </c>
      <c r="D51" s="678"/>
      <c r="E51" s="678"/>
      <c r="F51" s="678"/>
      <c r="G51" s="678"/>
      <c r="H51" s="678"/>
      <c r="I51" s="678"/>
      <c r="J51" s="679"/>
    </row>
    <row r="52" spans="1:13" ht="16.5" customHeight="1" x14ac:dyDescent="0.2">
      <c r="A52" s="9"/>
      <c r="B52" s="11"/>
      <c r="C52" s="10"/>
      <c r="D52" s="13"/>
      <c r="E52" s="14"/>
      <c r="F52" s="14"/>
      <c r="G52" s="15"/>
    </row>
    <row r="53" spans="1:13" ht="48.75" customHeight="1" x14ac:dyDescent="0.2">
      <c r="A53" s="624" t="s">
        <v>773</v>
      </c>
      <c r="B53" s="624"/>
      <c r="C53" s="624"/>
      <c r="D53" s="624"/>
      <c r="E53" s="624"/>
      <c r="F53" s="624"/>
      <c r="G53" s="624"/>
      <c r="H53" s="624"/>
      <c r="I53" s="624"/>
      <c r="J53" s="624"/>
    </row>
    <row r="56" spans="1:13" x14ac:dyDescent="0.2">
      <c r="B56" s="8"/>
    </row>
    <row r="57" spans="1:13" x14ac:dyDescent="0.2">
      <c r="B57" s="8"/>
    </row>
    <row r="58" spans="1:13" x14ac:dyDescent="0.2">
      <c r="B58" s="8"/>
    </row>
    <row r="59" spans="1:13" x14ac:dyDescent="0.2">
      <c r="B59" s="8"/>
    </row>
  </sheetData>
  <mergeCells count="35">
    <mergeCell ref="A14:B14"/>
    <mergeCell ref="A16:B16"/>
    <mergeCell ref="A42:B42"/>
    <mergeCell ref="A18:B18"/>
    <mergeCell ref="A20:B20"/>
    <mergeCell ref="A22:B22"/>
    <mergeCell ref="A24:B24"/>
    <mergeCell ref="A12:B12"/>
    <mergeCell ref="A2:J2"/>
    <mergeCell ref="A5:J5"/>
    <mergeCell ref="E3:G3"/>
    <mergeCell ref="A4:D4"/>
    <mergeCell ref="E4:G4"/>
    <mergeCell ref="H3:J3"/>
    <mergeCell ref="H4:J4"/>
    <mergeCell ref="A1:J1"/>
    <mergeCell ref="A3:D3"/>
    <mergeCell ref="A6:B6"/>
    <mergeCell ref="A8:B8"/>
    <mergeCell ref="A10:B10"/>
    <mergeCell ref="A53:J53"/>
    <mergeCell ref="C51:J51"/>
    <mergeCell ref="A38:B38"/>
    <mergeCell ref="A44:B44"/>
    <mergeCell ref="A26:B26"/>
    <mergeCell ref="A30:B30"/>
    <mergeCell ref="A46:B46"/>
    <mergeCell ref="A48:B48"/>
    <mergeCell ref="A49:B50"/>
    <mergeCell ref="C49:C50"/>
    <mergeCell ref="A51:B51"/>
    <mergeCell ref="A32:B32"/>
    <mergeCell ref="A34:B34"/>
    <mergeCell ref="A36:B36"/>
    <mergeCell ref="A40:B4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fitToHeight="0" orientation="landscape" r:id="rId1"/>
  <headerFooter>
    <oddFooter>&amp;A&amp;RPágina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topLeftCell="A298" zoomScale="90" zoomScaleNormal="90" workbookViewId="0">
      <selection activeCell="F4" sqref="F4"/>
    </sheetView>
  </sheetViews>
  <sheetFormatPr defaultRowHeight="12.75" x14ac:dyDescent="0.2"/>
  <cols>
    <col min="1" max="1" width="19.28515625" customWidth="1"/>
    <col min="2" max="2" width="13.42578125" customWidth="1"/>
    <col min="3" max="3" width="73.7109375" customWidth="1"/>
    <col min="4" max="4" width="10.7109375" customWidth="1"/>
    <col min="5" max="5" width="10.28515625" customWidth="1"/>
    <col min="6" max="6" width="16.5703125" customWidth="1"/>
    <col min="7" max="7" width="15.140625" customWidth="1"/>
    <col min="8" max="8" width="6.28515625" customWidth="1"/>
    <col min="9" max="9" width="15" customWidth="1"/>
    <col min="10" max="10" width="10.7109375" customWidth="1"/>
    <col min="11" max="11" width="56.5703125" customWidth="1"/>
  </cols>
  <sheetData>
    <row r="1" spans="1:10" x14ac:dyDescent="0.2">
      <c r="A1" s="198" t="s">
        <v>16</v>
      </c>
      <c r="B1" s="199"/>
      <c r="C1" s="199"/>
      <c r="D1" s="199"/>
      <c r="E1" s="199"/>
      <c r="F1" s="199"/>
      <c r="G1" s="200"/>
      <c r="H1" s="397"/>
      <c r="I1" s="397"/>
    </row>
    <row r="2" spans="1:10" x14ac:dyDescent="0.2">
      <c r="A2" s="201" t="s">
        <v>133</v>
      </c>
      <c r="B2" s="202"/>
      <c r="C2" s="202"/>
      <c r="D2" s="202"/>
      <c r="E2" s="202"/>
      <c r="F2" s="202"/>
      <c r="G2" s="203"/>
      <c r="H2" s="397"/>
      <c r="I2" s="397"/>
    </row>
    <row r="3" spans="1:10" x14ac:dyDescent="0.2">
      <c r="A3" s="415" t="s">
        <v>735</v>
      </c>
      <c r="B3" s="202"/>
      <c r="C3" s="416" t="s">
        <v>746</v>
      </c>
      <c r="D3" s="202"/>
      <c r="E3" s="202"/>
      <c r="F3" s="204" t="s">
        <v>645</v>
      </c>
      <c r="G3" s="205"/>
      <c r="H3" s="397"/>
      <c r="I3" s="397"/>
    </row>
    <row r="4" spans="1:10" x14ac:dyDescent="0.2">
      <c r="A4" s="689" t="s">
        <v>771</v>
      </c>
      <c r="B4" s="699"/>
      <c r="C4" s="465" t="s">
        <v>736</v>
      </c>
      <c r="D4" s="206"/>
      <c r="E4" s="207"/>
      <c r="F4" s="208" t="s">
        <v>826</v>
      </c>
      <c r="G4" s="209"/>
      <c r="H4" s="397"/>
      <c r="I4" s="397"/>
    </row>
    <row r="5" spans="1:10" ht="13.5" thickBot="1" x14ac:dyDescent="0.25">
      <c r="A5" s="210" t="s">
        <v>646</v>
      </c>
      <c r="B5" s="211" t="s">
        <v>647</v>
      </c>
      <c r="C5" s="156" t="s">
        <v>874</v>
      </c>
      <c r="D5" s="212"/>
      <c r="E5" s="212"/>
      <c r="F5" s="212"/>
      <c r="G5" s="213"/>
      <c r="H5" s="397"/>
      <c r="I5" s="397"/>
    </row>
    <row r="6" spans="1:10" ht="16.5" thickBot="1" x14ac:dyDescent="0.3">
      <c r="A6" s="214"/>
      <c r="B6" s="215"/>
      <c r="C6" s="216" t="s">
        <v>200</v>
      </c>
      <c r="D6" s="215"/>
      <c r="E6" s="215"/>
      <c r="F6" s="215"/>
      <c r="G6" s="217"/>
      <c r="H6" s="397"/>
      <c r="I6" s="397"/>
    </row>
    <row r="7" spans="1:10" ht="7.5" customHeight="1" thickBot="1" x14ac:dyDescent="0.3">
      <c r="A7" s="218"/>
      <c r="B7" s="218"/>
      <c r="C7" s="218"/>
      <c r="D7" s="218"/>
      <c r="E7" s="218"/>
      <c r="F7" s="218"/>
      <c r="G7" s="218"/>
      <c r="H7" s="397"/>
      <c r="I7" s="397"/>
    </row>
    <row r="8" spans="1:10" ht="15.75" x14ac:dyDescent="0.2">
      <c r="A8" s="219" t="s">
        <v>201</v>
      </c>
      <c r="B8" s="220" t="s">
        <v>50</v>
      </c>
      <c r="C8" s="221" t="s">
        <v>284</v>
      </c>
      <c r="D8" s="222" t="s">
        <v>202</v>
      </c>
      <c r="E8" s="223"/>
      <c r="F8" s="224" t="s">
        <v>648</v>
      </c>
      <c r="G8" s="225">
        <f>G10+G11</f>
        <v>6367.8</v>
      </c>
      <c r="H8" s="397"/>
      <c r="I8" s="398"/>
      <c r="J8" s="417"/>
    </row>
    <row r="9" spans="1:10" x14ac:dyDescent="0.2">
      <c r="A9" s="226"/>
      <c r="B9" s="227"/>
      <c r="C9" s="319" t="s">
        <v>79</v>
      </c>
      <c r="D9" s="319" t="s">
        <v>203</v>
      </c>
      <c r="E9" s="319" t="s">
        <v>204</v>
      </c>
      <c r="F9" s="319" t="s">
        <v>81</v>
      </c>
      <c r="G9" s="193" t="s">
        <v>80</v>
      </c>
      <c r="H9" s="397"/>
      <c r="I9" s="395"/>
    </row>
    <row r="10" spans="1:10" x14ac:dyDescent="0.2">
      <c r="A10" s="161">
        <v>90777</v>
      </c>
      <c r="B10" s="322" t="s">
        <v>210</v>
      </c>
      <c r="C10" s="418" t="s">
        <v>138</v>
      </c>
      <c r="D10" s="162" t="s">
        <v>78</v>
      </c>
      <c r="E10" s="594">
        <v>36</v>
      </c>
      <c r="F10" s="146">
        <v>91.55</v>
      </c>
      <c r="G10" s="163">
        <f>TRUNC(E10*F10,2)</f>
        <v>3295.8</v>
      </c>
      <c r="H10" s="397"/>
      <c r="I10" s="395"/>
    </row>
    <row r="11" spans="1:10" ht="13.5" thickBot="1" x14ac:dyDescent="0.25">
      <c r="A11" s="164">
        <v>90780</v>
      </c>
      <c r="B11" s="156" t="s">
        <v>210</v>
      </c>
      <c r="C11" s="419" t="s">
        <v>139</v>
      </c>
      <c r="D11" s="165" t="s">
        <v>78</v>
      </c>
      <c r="E11" s="595">
        <v>96</v>
      </c>
      <c r="F11" s="166">
        <v>32</v>
      </c>
      <c r="G11" s="167">
        <f>TRUNC(E11*F11,2)</f>
        <v>3072</v>
      </c>
      <c r="H11" s="397"/>
      <c r="I11" s="395"/>
    </row>
    <row r="12" spans="1:10" ht="19.5" customHeight="1" x14ac:dyDescent="0.2">
      <c r="A12" s="158"/>
      <c r="B12" s="158"/>
      <c r="C12" s="158"/>
      <c r="D12" s="158"/>
      <c r="E12" s="158"/>
      <c r="F12" s="158"/>
      <c r="G12" s="158"/>
      <c r="H12" s="397"/>
      <c r="I12" s="395"/>
    </row>
    <row r="13" spans="1:10" ht="19.5" customHeight="1" thickBot="1" x14ac:dyDescent="0.25">
      <c r="A13" s="158"/>
      <c r="B13" s="158"/>
      <c r="C13" s="158"/>
      <c r="D13" s="158"/>
      <c r="E13" s="158"/>
      <c r="F13" s="158"/>
      <c r="G13" s="158"/>
      <c r="H13" s="397"/>
      <c r="I13" s="395"/>
    </row>
    <row r="14" spans="1:10" ht="30" customHeight="1" x14ac:dyDescent="0.2">
      <c r="A14" s="108" t="s">
        <v>205</v>
      </c>
      <c r="B14" s="229" t="s">
        <v>50</v>
      </c>
      <c r="C14" s="230" t="s">
        <v>747</v>
      </c>
      <c r="D14" s="317" t="s">
        <v>202</v>
      </c>
      <c r="E14" s="231"/>
      <c r="F14" s="232" t="s">
        <v>648</v>
      </c>
      <c r="G14" s="100">
        <f>G17+G18+G19+G20+G21+G23+G24+G25+G26+G27+G28+G29+G30+G31+G32</f>
        <v>2668.26</v>
      </c>
      <c r="H14" s="397"/>
      <c r="I14" s="395"/>
      <c r="J14" s="417"/>
    </row>
    <row r="15" spans="1:10" x14ac:dyDescent="0.2">
      <c r="A15" s="226"/>
      <c r="B15" s="233"/>
      <c r="C15" s="319" t="s">
        <v>491</v>
      </c>
      <c r="D15" s="227"/>
      <c r="E15" s="227"/>
      <c r="F15" s="227"/>
      <c r="G15" s="234"/>
      <c r="H15" s="397"/>
      <c r="I15" s="395"/>
    </row>
    <row r="16" spans="1:10" x14ac:dyDescent="0.2">
      <c r="A16" s="226"/>
      <c r="B16" s="227"/>
      <c r="C16" s="319" t="s">
        <v>79</v>
      </c>
      <c r="D16" s="319" t="s">
        <v>203</v>
      </c>
      <c r="E16" s="319" t="s">
        <v>204</v>
      </c>
      <c r="F16" s="319" t="s">
        <v>81</v>
      </c>
      <c r="G16" s="193" t="s">
        <v>80</v>
      </c>
      <c r="H16" s="397"/>
      <c r="I16" s="395"/>
      <c r="J16" s="313"/>
    </row>
    <row r="17" spans="1:10" ht="25.5" x14ac:dyDescent="0.2">
      <c r="A17" s="161">
        <v>88248</v>
      </c>
      <c r="B17" s="322" t="s">
        <v>210</v>
      </c>
      <c r="C17" s="418" t="s">
        <v>229</v>
      </c>
      <c r="D17" s="322" t="s">
        <v>78</v>
      </c>
      <c r="E17" s="152">
        <v>4</v>
      </c>
      <c r="F17" s="152">
        <v>15.38</v>
      </c>
      <c r="G17" s="163">
        <f>TRUNC(E17*F17,2)</f>
        <v>61.52</v>
      </c>
      <c r="H17" s="397"/>
      <c r="I17" s="395"/>
      <c r="J17" s="151"/>
    </row>
    <row r="18" spans="1:10" x14ac:dyDescent="0.2">
      <c r="A18" s="161">
        <v>88262</v>
      </c>
      <c r="B18" s="322" t="s">
        <v>210</v>
      </c>
      <c r="C18" s="418" t="s">
        <v>230</v>
      </c>
      <c r="D18" s="322" t="s">
        <v>78</v>
      </c>
      <c r="E18" s="152">
        <v>8</v>
      </c>
      <c r="F18" s="152">
        <v>19.670000000000002</v>
      </c>
      <c r="G18" s="163">
        <f>TRUNC(E18*F18,2)</f>
        <v>157.36000000000001</v>
      </c>
      <c r="H18" s="397"/>
      <c r="I18" s="395"/>
      <c r="J18" s="151"/>
    </row>
    <row r="19" spans="1:10" ht="25.5" x14ac:dyDescent="0.2">
      <c r="A19" s="161">
        <v>88267</v>
      </c>
      <c r="B19" s="322" t="s">
        <v>210</v>
      </c>
      <c r="C19" s="418" t="s">
        <v>213</v>
      </c>
      <c r="D19" s="322" t="s">
        <v>78</v>
      </c>
      <c r="E19" s="152">
        <v>8</v>
      </c>
      <c r="F19" s="152">
        <v>19.899999999999999</v>
      </c>
      <c r="G19" s="163">
        <f>TRUNC(E19*F19,2)</f>
        <v>159.19999999999999</v>
      </c>
      <c r="H19" s="397"/>
      <c r="I19" s="395"/>
      <c r="J19" s="151"/>
    </row>
    <row r="20" spans="1:10" x14ac:dyDescent="0.2">
      <c r="A20" s="184">
        <v>88309</v>
      </c>
      <c r="B20" s="168" t="s">
        <v>210</v>
      </c>
      <c r="C20" s="420" t="s">
        <v>217</v>
      </c>
      <c r="D20" s="322" t="s">
        <v>78</v>
      </c>
      <c r="E20" s="152">
        <v>8</v>
      </c>
      <c r="F20" s="542">
        <v>19.809999999999999</v>
      </c>
      <c r="G20" s="163">
        <f>TRUNC(E20*F20,2)</f>
        <v>158.47999999999999</v>
      </c>
      <c r="H20" s="397"/>
      <c r="I20" s="395"/>
      <c r="J20" s="151"/>
    </row>
    <row r="21" spans="1:10" x14ac:dyDescent="0.2">
      <c r="A21" s="154" t="s">
        <v>606</v>
      </c>
      <c r="B21" s="168" t="s">
        <v>210</v>
      </c>
      <c r="C21" s="420" t="s">
        <v>216</v>
      </c>
      <c r="D21" s="322" t="s">
        <v>78</v>
      </c>
      <c r="E21" s="152">
        <v>8.1199999999999992</v>
      </c>
      <c r="F21" s="152">
        <v>15.9</v>
      </c>
      <c r="G21" s="163">
        <f>TRUNC(E21*F21,2)</f>
        <v>129.1</v>
      </c>
      <c r="H21" s="397"/>
      <c r="I21" s="395"/>
      <c r="J21" s="460"/>
    </row>
    <row r="22" spans="1:10" x14ac:dyDescent="0.2">
      <c r="A22" s="226"/>
      <c r="B22" s="227"/>
      <c r="C22" s="319" t="s">
        <v>77</v>
      </c>
      <c r="D22" s="319" t="s">
        <v>203</v>
      </c>
      <c r="E22" s="319" t="s">
        <v>204</v>
      </c>
      <c r="F22" s="540" t="s">
        <v>81</v>
      </c>
      <c r="G22" s="193" t="s">
        <v>80</v>
      </c>
      <c r="H22" s="397"/>
      <c r="I22" s="395"/>
      <c r="J22" s="536"/>
    </row>
    <row r="23" spans="1:10" ht="25.5" x14ac:dyDescent="0.2">
      <c r="A23" s="161">
        <v>370</v>
      </c>
      <c r="B23" s="322" t="s">
        <v>212</v>
      </c>
      <c r="C23" s="418" t="s">
        <v>607</v>
      </c>
      <c r="D23" s="322" t="s">
        <v>60</v>
      </c>
      <c r="E23" s="152">
        <v>1.89E-2</v>
      </c>
      <c r="F23" s="152">
        <v>62.5</v>
      </c>
      <c r="G23" s="163">
        <f t="shared" ref="G23:G32" si="0">TRUNC(E23*F23,2)</f>
        <v>1.18</v>
      </c>
      <c r="H23" s="397"/>
      <c r="I23" s="395"/>
      <c r="J23" s="151"/>
    </row>
    <row r="24" spans="1:10" x14ac:dyDescent="0.2">
      <c r="A24" s="161">
        <v>7267</v>
      </c>
      <c r="B24" s="322" t="s">
        <v>212</v>
      </c>
      <c r="C24" s="421" t="s">
        <v>300</v>
      </c>
      <c r="D24" s="322" t="s">
        <v>203</v>
      </c>
      <c r="E24" s="152">
        <v>30</v>
      </c>
      <c r="F24" s="152">
        <v>0.41</v>
      </c>
      <c r="G24" s="163">
        <f t="shared" si="0"/>
        <v>12.3</v>
      </c>
      <c r="H24" s="397"/>
      <c r="I24" s="395"/>
      <c r="J24" s="151"/>
    </row>
    <row r="25" spans="1:10" ht="25.5" x14ac:dyDescent="0.2">
      <c r="A25" s="161">
        <v>20209</v>
      </c>
      <c r="B25" s="322" t="s">
        <v>212</v>
      </c>
      <c r="C25" s="418" t="s">
        <v>303</v>
      </c>
      <c r="D25" s="322" t="s">
        <v>10</v>
      </c>
      <c r="E25" s="152">
        <v>25</v>
      </c>
      <c r="F25" s="152">
        <v>9.86</v>
      </c>
      <c r="G25" s="163">
        <f t="shared" si="0"/>
        <v>246.5</v>
      </c>
      <c r="H25" s="397"/>
      <c r="I25" s="395"/>
      <c r="J25" s="151"/>
    </row>
    <row r="26" spans="1:10" ht="25.5" x14ac:dyDescent="0.2">
      <c r="A26" s="161">
        <v>3993</v>
      </c>
      <c r="B26" s="322" t="s">
        <v>212</v>
      </c>
      <c r="C26" s="418" t="s">
        <v>599</v>
      </c>
      <c r="D26" s="322" t="s">
        <v>59</v>
      </c>
      <c r="E26" s="152">
        <v>8</v>
      </c>
      <c r="F26" s="152">
        <v>58.66</v>
      </c>
      <c r="G26" s="163">
        <f t="shared" si="0"/>
        <v>469.28</v>
      </c>
      <c r="H26" s="397"/>
      <c r="I26" s="395"/>
      <c r="J26" s="151"/>
    </row>
    <row r="27" spans="1:10" ht="25.5" x14ac:dyDescent="0.2">
      <c r="A27" s="161">
        <v>21009</v>
      </c>
      <c r="B27" s="322" t="s">
        <v>212</v>
      </c>
      <c r="C27" s="418" t="s">
        <v>608</v>
      </c>
      <c r="D27" s="322" t="s">
        <v>10</v>
      </c>
      <c r="E27" s="152">
        <v>30</v>
      </c>
      <c r="F27" s="152">
        <v>14.42</v>
      </c>
      <c r="G27" s="163">
        <f t="shared" si="0"/>
        <v>432.6</v>
      </c>
      <c r="H27" s="397"/>
      <c r="I27" s="395"/>
      <c r="J27" s="151"/>
    </row>
    <row r="28" spans="1:10" x14ac:dyDescent="0.2">
      <c r="A28" s="161">
        <v>36365</v>
      </c>
      <c r="B28" s="322" t="s">
        <v>212</v>
      </c>
      <c r="C28" s="421" t="s">
        <v>609</v>
      </c>
      <c r="D28" s="322" t="s">
        <v>10</v>
      </c>
      <c r="E28" s="152">
        <v>5</v>
      </c>
      <c r="F28" s="152">
        <v>17.25</v>
      </c>
      <c r="G28" s="163">
        <f t="shared" si="0"/>
        <v>86.25</v>
      </c>
      <c r="H28" s="397"/>
      <c r="I28" s="395"/>
      <c r="J28" s="151"/>
    </row>
    <row r="29" spans="1:10" x14ac:dyDescent="0.2">
      <c r="A29" s="422">
        <v>11784</v>
      </c>
      <c r="B29" s="322" t="s">
        <v>212</v>
      </c>
      <c r="C29" s="423" t="s">
        <v>594</v>
      </c>
      <c r="D29" s="322" t="s">
        <v>203</v>
      </c>
      <c r="E29" s="424">
        <v>1</v>
      </c>
      <c r="F29" s="425">
        <v>370.44</v>
      </c>
      <c r="G29" s="426">
        <f t="shared" si="0"/>
        <v>370.44</v>
      </c>
      <c r="H29" s="397"/>
      <c r="I29" s="395"/>
      <c r="J29" s="150"/>
    </row>
    <row r="30" spans="1:10" x14ac:dyDescent="0.2">
      <c r="A30" s="427">
        <v>20247</v>
      </c>
      <c r="B30" s="322" t="s">
        <v>212</v>
      </c>
      <c r="C30" s="428" t="s">
        <v>597</v>
      </c>
      <c r="D30" s="429" t="s">
        <v>7</v>
      </c>
      <c r="E30" s="430">
        <v>1</v>
      </c>
      <c r="F30" s="429">
        <v>12.38</v>
      </c>
      <c r="G30" s="431">
        <f t="shared" si="0"/>
        <v>12.38</v>
      </c>
      <c r="H30" s="397"/>
      <c r="I30" s="395"/>
      <c r="J30" s="150"/>
    </row>
    <row r="31" spans="1:10" x14ac:dyDescent="0.2">
      <c r="A31" s="161">
        <v>12773</v>
      </c>
      <c r="B31" s="322" t="s">
        <v>212</v>
      </c>
      <c r="C31" s="421" t="s">
        <v>301</v>
      </c>
      <c r="D31" s="322" t="s">
        <v>203</v>
      </c>
      <c r="E31" s="152">
        <v>1</v>
      </c>
      <c r="F31" s="152">
        <v>92.67</v>
      </c>
      <c r="G31" s="163">
        <f t="shared" si="0"/>
        <v>92.67</v>
      </c>
      <c r="H31" s="397"/>
      <c r="I31" s="395"/>
      <c r="J31" s="151"/>
    </row>
    <row r="32" spans="1:10" ht="13.5" thickBot="1" x14ac:dyDescent="0.25">
      <c r="A32" s="164">
        <v>34636</v>
      </c>
      <c r="B32" s="156" t="s">
        <v>212</v>
      </c>
      <c r="C32" s="432" t="s">
        <v>302</v>
      </c>
      <c r="D32" s="156" t="s">
        <v>203</v>
      </c>
      <c r="E32" s="169">
        <v>1</v>
      </c>
      <c r="F32" s="169">
        <v>279</v>
      </c>
      <c r="G32" s="167">
        <f t="shared" si="0"/>
        <v>279</v>
      </c>
      <c r="H32" s="397"/>
      <c r="I32" s="395"/>
      <c r="J32" s="151"/>
    </row>
    <row r="33" spans="1:10" ht="12.75" customHeight="1" thickBot="1" x14ac:dyDescent="0.25">
      <c r="A33" s="158"/>
      <c r="B33" s="158"/>
      <c r="C33" s="158"/>
      <c r="D33" s="158"/>
      <c r="E33" s="158"/>
      <c r="F33" s="158"/>
      <c r="G33" s="158"/>
      <c r="H33" s="397"/>
      <c r="I33" s="395"/>
    </row>
    <row r="34" spans="1:10" ht="15.75" x14ac:dyDescent="0.2">
      <c r="A34" s="108" t="s">
        <v>206</v>
      </c>
      <c r="B34" s="229" t="s">
        <v>50</v>
      </c>
      <c r="C34" s="230" t="s">
        <v>345</v>
      </c>
      <c r="D34" s="317" t="s">
        <v>202</v>
      </c>
      <c r="E34" s="231"/>
      <c r="F34" s="232" t="s">
        <v>648</v>
      </c>
      <c r="G34" s="100">
        <f>G37+G38+G40+G41+G42+G43</f>
        <v>914.41000000000008</v>
      </c>
      <c r="H34" s="397"/>
      <c r="I34" s="398"/>
      <c r="J34" s="417"/>
    </row>
    <row r="35" spans="1:10" x14ac:dyDescent="0.2">
      <c r="A35" s="226"/>
      <c r="B35" s="233"/>
      <c r="C35" s="319" t="s">
        <v>492</v>
      </c>
      <c r="D35" s="227"/>
      <c r="E35" s="227"/>
      <c r="F35" s="227"/>
      <c r="G35" s="234"/>
      <c r="H35" s="397"/>
      <c r="I35" s="395"/>
    </row>
    <row r="36" spans="1:10" x14ac:dyDescent="0.2">
      <c r="A36" s="226"/>
      <c r="B36" s="227"/>
      <c r="C36" s="319" t="s">
        <v>79</v>
      </c>
      <c r="D36" s="319" t="s">
        <v>203</v>
      </c>
      <c r="E36" s="319" t="s">
        <v>204</v>
      </c>
      <c r="F36" s="319" t="s">
        <v>81</v>
      </c>
      <c r="G36" s="193" t="s">
        <v>80</v>
      </c>
      <c r="H36" s="397"/>
      <c r="I36" s="395"/>
    </row>
    <row r="37" spans="1:10" x14ac:dyDescent="0.2">
      <c r="A37" s="184">
        <v>88309</v>
      </c>
      <c r="B37" s="322" t="s">
        <v>210</v>
      </c>
      <c r="C37" s="418" t="s">
        <v>217</v>
      </c>
      <c r="D37" s="322" t="s">
        <v>78</v>
      </c>
      <c r="E37" s="152">
        <v>3.5</v>
      </c>
      <c r="F37" s="542">
        <v>19.809999999999999</v>
      </c>
      <c r="G37" s="163">
        <f>TRUNC(E37*F37,2)</f>
        <v>69.33</v>
      </c>
      <c r="H37" s="397"/>
      <c r="I37" s="395"/>
      <c r="J37" s="151"/>
    </row>
    <row r="38" spans="1:10" x14ac:dyDescent="0.2">
      <c r="A38" s="184">
        <v>88316</v>
      </c>
      <c r="B38" s="322" t="s">
        <v>210</v>
      </c>
      <c r="C38" s="418" t="s">
        <v>298</v>
      </c>
      <c r="D38" s="322" t="s">
        <v>78</v>
      </c>
      <c r="E38" s="152">
        <v>13</v>
      </c>
      <c r="F38" s="152">
        <v>15.91</v>
      </c>
      <c r="G38" s="163">
        <f>TRUNC(E38*F38,2)</f>
        <v>206.83</v>
      </c>
      <c r="H38" s="397"/>
      <c r="I38" s="395"/>
      <c r="J38" s="151"/>
    </row>
    <row r="39" spans="1:10" x14ac:dyDescent="0.2">
      <c r="A39" s="226"/>
      <c r="B39" s="227"/>
      <c r="C39" s="235" t="s">
        <v>77</v>
      </c>
      <c r="D39" s="319" t="s">
        <v>203</v>
      </c>
      <c r="E39" s="319" t="s">
        <v>204</v>
      </c>
      <c r="F39" s="540" t="s">
        <v>81</v>
      </c>
      <c r="G39" s="193" t="s">
        <v>80</v>
      </c>
      <c r="H39" s="397"/>
      <c r="I39" s="395"/>
      <c r="J39" s="536"/>
    </row>
    <row r="40" spans="1:10" ht="25.5" x14ac:dyDescent="0.2">
      <c r="A40" s="184">
        <v>370</v>
      </c>
      <c r="B40" s="322" t="s">
        <v>212</v>
      </c>
      <c r="C40" s="418" t="s">
        <v>234</v>
      </c>
      <c r="D40" s="322" t="s">
        <v>60</v>
      </c>
      <c r="E40" s="170">
        <v>0.12</v>
      </c>
      <c r="F40" s="152">
        <v>62.5</v>
      </c>
      <c r="G40" s="163">
        <f>TRUNC(E40*F40,2)</f>
        <v>7.5</v>
      </c>
      <c r="H40" s="397"/>
      <c r="I40" s="395"/>
      <c r="J40" s="151"/>
    </row>
    <row r="41" spans="1:10" ht="25.5" x14ac:dyDescent="0.2">
      <c r="A41" s="161">
        <v>4718</v>
      </c>
      <c r="B41" s="322" t="s">
        <v>212</v>
      </c>
      <c r="C41" s="418" t="s">
        <v>245</v>
      </c>
      <c r="D41" s="322" t="s">
        <v>60</v>
      </c>
      <c r="E41" s="170">
        <v>0.2</v>
      </c>
      <c r="F41" s="152">
        <v>80</v>
      </c>
      <c r="G41" s="163">
        <f>TRUNC(E41*F41,2)</f>
        <v>16</v>
      </c>
      <c r="H41" s="397"/>
      <c r="I41" s="395"/>
      <c r="J41" s="151"/>
    </row>
    <row r="42" spans="1:10" x14ac:dyDescent="0.2">
      <c r="A42" s="161">
        <v>1379</v>
      </c>
      <c r="B42" s="322" t="s">
        <v>212</v>
      </c>
      <c r="C42" s="418" t="s">
        <v>542</v>
      </c>
      <c r="D42" s="322" t="s">
        <v>346</v>
      </c>
      <c r="E42" s="170">
        <v>40</v>
      </c>
      <c r="F42" s="152">
        <v>0.49</v>
      </c>
      <c r="G42" s="163">
        <f>TRUNC(E42*F42,2)</f>
        <v>19.600000000000001</v>
      </c>
      <c r="H42" s="397"/>
      <c r="I42" s="395"/>
      <c r="J42" s="151"/>
    </row>
    <row r="43" spans="1:10" ht="26.25" thickBot="1" x14ac:dyDescent="0.25">
      <c r="A43" s="164">
        <v>3281</v>
      </c>
      <c r="B43" s="156" t="s">
        <v>212</v>
      </c>
      <c r="C43" s="419" t="s">
        <v>347</v>
      </c>
      <c r="D43" s="156" t="s">
        <v>203</v>
      </c>
      <c r="E43" s="157">
        <v>1</v>
      </c>
      <c r="F43" s="169">
        <v>595.15</v>
      </c>
      <c r="G43" s="167">
        <f>TRUNC(E43*F43,2)</f>
        <v>595.15</v>
      </c>
      <c r="H43" s="397"/>
      <c r="I43" s="395"/>
      <c r="J43" s="151"/>
    </row>
    <row r="44" spans="1:10" ht="13.5" thickBot="1" x14ac:dyDescent="0.25">
      <c r="A44" s="158"/>
      <c r="B44" s="158"/>
      <c r="C44" s="158"/>
      <c r="D44" s="158"/>
      <c r="E44" s="158"/>
      <c r="F44" s="158"/>
      <c r="G44" s="158"/>
      <c r="H44" s="397"/>
      <c r="I44" s="395"/>
      <c r="J44" s="313"/>
    </row>
    <row r="45" spans="1:10" ht="25.5" x14ac:dyDescent="0.2">
      <c r="A45" s="108" t="s">
        <v>600</v>
      </c>
      <c r="B45" s="229" t="s">
        <v>50</v>
      </c>
      <c r="C45" s="185" t="s">
        <v>601</v>
      </c>
      <c r="D45" s="317" t="s">
        <v>202</v>
      </c>
      <c r="E45" s="231"/>
      <c r="F45" s="232" t="s">
        <v>648</v>
      </c>
      <c r="G45" s="100">
        <f>G48+G49+G51+G52+G53+G54</f>
        <v>34.299999999999997</v>
      </c>
      <c r="H45" s="397"/>
      <c r="I45" s="395"/>
      <c r="J45" s="537"/>
    </row>
    <row r="46" spans="1:10" x14ac:dyDescent="0.2">
      <c r="A46" s="226"/>
      <c r="B46" s="233"/>
      <c r="C46" s="319" t="s">
        <v>602</v>
      </c>
      <c r="D46" s="227"/>
      <c r="E46" s="227"/>
      <c r="F46" s="227"/>
      <c r="G46" s="234"/>
      <c r="H46" s="397"/>
      <c r="I46" s="395"/>
      <c r="J46" s="313"/>
    </row>
    <row r="47" spans="1:10" x14ac:dyDescent="0.2">
      <c r="A47" s="696"/>
      <c r="B47" s="697"/>
      <c r="C47" s="235" t="s">
        <v>79</v>
      </c>
      <c r="D47" s="319" t="s">
        <v>203</v>
      </c>
      <c r="E47" s="319" t="s">
        <v>204</v>
      </c>
      <c r="F47" s="319" t="s">
        <v>81</v>
      </c>
      <c r="G47" s="193" t="s">
        <v>80</v>
      </c>
      <c r="H47" s="397"/>
      <c r="I47" s="395"/>
      <c r="J47" s="313"/>
    </row>
    <row r="48" spans="1:10" ht="25.5" x14ac:dyDescent="0.2">
      <c r="A48" s="184">
        <v>88248</v>
      </c>
      <c r="B48" s="322" t="s">
        <v>210</v>
      </c>
      <c r="C48" s="418" t="s">
        <v>229</v>
      </c>
      <c r="D48" s="322" t="s">
        <v>78</v>
      </c>
      <c r="E48" s="152">
        <v>0.46</v>
      </c>
      <c r="F48" s="152">
        <v>15.38</v>
      </c>
      <c r="G48" s="163">
        <f>TRUNC(E48*F48,2)</f>
        <v>7.07</v>
      </c>
      <c r="H48" s="397"/>
      <c r="I48" s="395"/>
      <c r="J48" s="313"/>
    </row>
    <row r="49" spans="1:11" ht="14.25" customHeight="1" x14ac:dyDescent="0.2">
      <c r="A49" s="481">
        <v>88267</v>
      </c>
      <c r="B49" s="322" t="s">
        <v>210</v>
      </c>
      <c r="C49" s="418" t="s">
        <v>213</v>
      </c>
      <c r="D49" s="322" t="s">
        <v>78</v>
      </c>
      <c r="E49" s="152">
        <v>0.46</v>
      </c>
      <c r="F49" s="152">
        <v>19.899999999999999</v>
      </c>
      <c r="G49" s="163">
        <f>TRUNC(E49*F49,2)</f>
        <v>9.15</v>
      </c>
      <c r="H49" s="397"/>
      <c r="I49" s="395"/>
      <c r="J49" s="313"/>
    </row>
    <row r="50" spans="1:11" x14ac:dyDescent="0.2">
      <c r="A50" s="226"/>
      <c r="B50" s="227"/>
      <c r="C50" s="235" t="s">
        <v>77</v>
      </c>
      <c r="D50" s="319" t="s">
        <v>203</v>
      </c>
      <c r="E50" s="319" t="s">
        <v>204</v>
      </c>
      <c r="F50" s="540" t="s">
        <v>81</v>
      </c>
      <c r="G50" s="193" t="s">
        <v>80</v>
      </c>
      <c r="H50" s="397"/>
      <c r="I50" s="395"/>
      <c r="J50" s="313"/>
    </row>
    <row r="51" spans="1:11" x14ac:dyDescent="0.2">
      <c r="A51" s="184">
        <v>296</v>
      </c>
      <c r="B51" s="322" t="s">
        <v>212</v>
      </c>
      <c r="C51" s="418" t="s">
        <v>593</v>
      </c>
      <c r="D51" s="322" t="s">
        <v>203</v>
      </c>
      <c r="E51" s="152">
        <v>1</v>
      </c>
      <c r="F51" s="152">
        <v>1.69</v>
      </c>
      <c r="G51" s="163">
        <f>TRUNC(E51*F51,2)</f>
        <v>1.69</v>
      </c>
      <c r="H51" s="397"/>
      <c r="I51" s="151"/>
      <c r="J51" s="61"/>
      <c r="K51" s="151"/>
    </row>
    <row r="52" spans="1:11" x14ac:dyDescent="0.2">
      <c r="A52" s="184">
        <v>301</v>
      </c>
      <c r="B52" s="322" t="s">
        <v>212</v>
      </c>
      <c r="C52" s="418" t="s">
        <v>385</v>
      </c>
      <c r="D52" s="322" t="s">
        <v>203</v>
      </c>
      <c r="E52" s="152">
        <v>1</v>
      </c>
      <c r="F52" s="152">
        <v>2.99</v>
      </c>
      <c r="G52" s="163">
        <f>TRUNC(E52*F52,2)</f>
        <v>2.99</v>
      </c>
      <c r="H52" s="397"/>
      <c r="I52" s="151"/>
      <c r="J52" s="61"/>
      <c r="K52" s="151"/>
    </row>
    <row r="53" spans="1:11" ht="25.5" x14ac:dyDescent="0.2">
      <c r="A53" s="184">
        <v>20078</v>
      </c>
      <c r="B53" s="322" t="s">
        <v>212</v>
      </c>
      <c r="C53" s="418" t="s">
        <v>386</v>
      </c>
      <c r="D53" s="322" t="s">
        <v>203</v>
      </c>
      <c r="E53" s="152">
        <v>0.1</v>
      </c>
      <c r="F53" s="152">
        <v>25.6</v>
      </c>
      <c r="G53" s="163">
        <f>TRUNC(E53*F53,2)</f>
        <v>2.56</v>
      </c>
      <c r="H53" s="397"/>
      <c r="I53" s="151"/>
      <c r="J53" s="61"/>
      <c r="K53" s="151"/>
    </row>
    <row r="54" spans="1:11" ht="26.25" thickBot="1" x14ac:dyDescent="0.25">
      <c r="A54" s="155">
        <v>3659</v>
      </c>
      <c r="B54" s="156" t="s">
        <v>212</v>
      </c>
      <c r="C54" s="419" t="s">
        <v>596</v>
      </c>
      <c r="D54" s="156" t="s">
        <v>203</v>
      </c>
      <c r="E54" s="157">
        <v>1</v>
      </c>
      <c r="F54" s="169">
        <v>10.84</v>
      </c>
      <c r="G54" s="167">
        <f>TRUNC(E54*F54,2)</f>
        <v>10.84</v>
      </c>
      <c r="H54" s="397"/>
      <c r="I54" s="396"/>
      <c r="J54" s="61"/>
      <c r="K54" s="61"/>
    </row>
    <row r="55" spans="1:11" ht="45" customHeight="1" thickBot="1" x14ac:dyDescent="0.25">
      <c r="A55" s="236"/>
      <c r="B55" s="237" t="s">
        <v>604</v>
      </c>
      <c r="C55" s="238" t="s">
        <v>649</v>
      </c>
      <c r="D55" s="239"/>
      <c r="E55" s="240"/>
      <c r="F55" s="240"/>
      <c r="G55" s="241"/>
      <c r="H55" s="397"/>
      <c r="I55" s="395"/>
      <c r="J55" s="313"/>
    </row>
    <row r="56" spans="1:11" x14ac:dyDescent="0.2">
      <c r="A56" s="158"/>
      <c r="B56" s="159"/>
      <c r="C56" s="160"/>
      <c r="D56" s="181"/>
      <c r="E56" s="158"/>
      <c r="F56" s="158"/>
      <c r="G56" s="158"/>
      <c r="H56" s="397"/>
      <c r="I56" s="395"/>
      <c r="J56" s="313"/>
    </row>
    <row r="57" spans="1:11" ht="13.5" thickBot="1" x14ac:dyDescent="0.25">
      <c r="A57" s="158"/>
      <c r="B57" s="159"/>
      <c r="C57" s="160"/>
      <c r="D57" s="181"/>
      <c r="E57" s="158"/>
      <c r="F57" s="158"/>
      <c r="G57" s="158"/>
      <c r="H57" s="397"/>
      <c r="I57" s="395"/>
      <c r="J57" s="313"/>
    </row>
    <row r="58" spans="1:11" ht="25.5" x14ac:dyDescent="0.2">
      <c r="A58" s="219" t="s">
        <v>207</v>
      </c>
      <c r="B58" s="229" t="s">
        <v>50</v>
      </c>
      <c r="C58" s="242" t="s">
        <v>226</v>
      </c>
      <c r="D58" s="433" t="s">
        <v>60</v>
      </c>
      <c r="E58" s="243"/>
      <c r="F58" s="224" t="s">
        <v>648</v>
      </c>
      <c r="G58" s="225">
        <f>G61+G63+G64</f>
        <v>140.11000000000001</v>
      </c>
      <c r="H58" s="397"/>
      <c r="I58" s="395"/>
      <c r="J58" s="538"/>
    </row>
    <row r="59" spans="1:11" x14ac:dyDescent="0.2">
      <c r="A59" s="226"/>
      <c r="B59" s="227"/>
      <c r="C59" s="319" t="s">
        <v>650</v>
      </c>
      <c r="D59" s="227"/>
      <c r="E59" s="227"/>
      <c r="F59" s="227"/>
      <c r="G59" s="234"/>
      <c r="H59" s="397"/>
      <c r="I59" s="395"/>
      <c r="J59" s="313"/>
    </row>
    <row r="60" spans="1:11" x14ac:dyDescent="0.2">
      <c r="A60" s="226"/>
      <c r="B60" s="227"/>
      <c r="C60" s="235" t="s">
        <v>79</v>
      </c>
      <c r="D60" s="319" t="s">
        <v>203</v>
      </c>
      <c r="E60" s="319" t="s">
        <v>204</v>
      </c>
      <c r="F60" s="319" t="s">
        <v>81</v>
      </c>
      <c r="G60" s="193" t="s">
        <v>80</v>
      </c>
      <c r="H60" s="397"/>
      <c r="I60" s="395"/>
      <c r="J60" s="313"/>
    </row>
    <row r="61" spans="1:11" x14ac:dyDescent="0.2">
      <c r="A61" s="481">
        <v>88242</v>
      </c>
      <c r="B61" s="322" t="s">
        <v>210</v>
      </c>
      <c r="C61" s="418" t="s">
        <v>216</v>
      </c>
      <c r="D61" s="322" t="s">
        <v>78</v>
      </c>
      <c r="E61" s="152">
        <v>2.5</v>
      </c>
      <c r="F61" s="152">
        <v>15.9</v>
      </c>
      <c r="G61" s="163">
        <f>TRUNC(E61*F61,2)</f>
        <v>39.75</v>
      </c>
      <c r="H61" s="61"/>
      <c r="I61" s="395"/>
    </row>
    <row r="62" spans="1:11" x14ac:dyDescent="0.2">
      <c r="A62" s="226"/>
      <c r="B62" s="227"/>
      <c r="C62" s="235" t="s">
        <v>77</v>
      </c>
      <c r="D62" s="319" t="s">
        <v>203</v>
      </c>
      <c r="E62" s="319" t="s">
        <v>204</v>
      </c>
      <c r="F62" s="540" t="s">
        <v>81</v>
      </c>
      <c r="G62" s="193" t="s">
        <v>80</v>
      </c>
      <c r="H62" s="397"/>
      <c r="I62" s="395"/>
    </row>
    <row r="63" spans="1:11" ht="25.5" x14ac:dyDescent="0.2">
      <c r="A63" s="184">
        <v>4722</v>
      </c>
      <c r="B63" s="322" t="s">
        <v>212</v>
      </c>
      <c r="C63" s="418" t="s">
        <v>227</v>
      </c>
      <c r="D63" s="322" t="s">
        <v>76</v>
      </c>
      <c r="E63" s="152">
        <v>0.6</v>
      </c>
      <c r="F63" s="152">
        <v>80</v>
      </c>
      <c r="G63" s="163">
        <f>TRUNC(E63*F63,2)</f>
        <v>48</v>
      </c>
      <c r="H63" s="397"/>
      <c r="I63" s="395"/>
    </row>
    <row r="64" spans="1:11" ht="26.25" thickBot="1" x14ac:dyDescent="0.25">
      <c r="A64" s="155">
        <v>4723</v>
      </c>
      <c r="B64" s="192" t="s">
        <v>212</v>
      </c>
      <c r="C64" s="260" t="s">
        <v>228</v>
      </c>
      <c r="D64" s="156" t="s">
        <v>76</v>
      </c>
      <c r="E64" s="169">
        <v>0.6</v>
      </c>
      <c r="F64" s="169">
        <v>87.28</v>
      </c>
      <c r="G64" s="167">
        <f>TRUNC(E64*F64,2)</f>
        <v>52.36</v>
      </c>
      <c r="H64" s="397"/>
      <c r="I64" s="395"/>
    </row>
    <row r="65" spans="1:10" x14ac:dyDescent="0.2">
      <c r="A65" s="158"/>
      <c r="B65" s="158"/>
      <c r="C65" s="158"/>
      <c r="D65" s="158"/>
      <c r="E65" s="158"/>
      <c r="F65" s="158"/>
      <c r="G65" s="158"/>
      <c r="I65" s="18"/>
    </row>
    <row r="66" spans="1:10" ht="13.5" thickBot="1" x14ac:dyDescent="0.25">
      <c r="A66" s="158"/>
      <c r="B66" s="158"/>
      <c r="C66" s="158"/>
      <c r="D66" s="158"/>
      <c r="E66" s="158"/>
      <c r="F66" s="158"/>
      <c r="G66" s="158"/>
      <c r="I66" s="18"/>
    </row>
    <row r="67" spans="1:10" ht="44.25" customHeight="1" x14ac:dyDescent="0.2">
      <c r="A67" s="108" t="s">
        <v>208</v>
      </c>
      <c r="B67" s="229" t="s">
        <v>50</v>
      </c>
      <c r="C67" s="245" t="s">
        <v>755</v>
      </c>
      <c r="D67" s="317" t="s">
        <v>59</v>
      </c>
      <c r="E67" s="246"/>
      <c r="F67" s="232" t="s">
        <v>648</v>
      </c>
      <c r="G67" s="100">
        <f>G70+G71+G73+G74</f>
        <v>74.34</v>
      </c>
      <c r="I67" s="434"/>
      <c r="J67" s="417"/>
    </row>
    <row r="68" spans="1:10" x14ac:dyDescent="0.2">
      <c r="A68" s="226"/>
      <c r="B68" s="233"/>
      <c r="C68" s="319" t="s">
        <v>610</v>
      </c>
      <c r="D68" s="227"/>
      <c r="E68" s="227"/>
      <c r="F68" s="227"/>
      <c r="G68" s="234"/>
      <c r="I68" s="18"/>
    </row>
    <row r="69" spans="1:10" x14ac:dyDescent="0.2">
      <c r="A69" s="247"/>
      <c r="B69" s="248"/>
      <c r="C69" s="319" t="s">
        <v>79</v>
      </c>
      <c r="D69" s="319" t="s">
        <v>203</v>
      </c>
      <c r="E69" s="319" t="s">
        <v>204</v>
      </c>
      <c r="F69" s="319" t="s">
        <v>81</v>
      </c>
      <c r="G69" s="193" t="s">
        <v>80</v>
      </c>
      <c r="I69" s="18"/>
    </row>
    <row r="70" spans="1:10" x14ac:dyDescent="0.2">
      <c r="A70" s="481">
        <v>88256</v>
      </c>
      <c r="B70" s="168" t="s">
        <v>210</v>
      </c>
      <c r="C70" s="420" t="s">
        <v>214</v>
      </c>
      <c r="D70" s="322" t="s">
        <v>78</v>
      </c>
      <c r="E70" s="152">
        <v>1.29</v>
      </c>
      <c r="F70" s="152">
        <v>19.75</v>
      </c>
      <c r="G70" s="163">
        <f>TRUNC(E70*F70,2)</f>
        <v>25.47</v>
      </c>
      <c r="I70" s="395"/>
    </row>
    <row r="71" spans="1:10" x14ac:dyDescent="0.2">
      <c r="A71" s="481">
        <v>88316</v>
      </c>
      <c r="B71" s="168" t="s">
        <v>210</v>
      </c>
      <c r="C71" s="420" t="s">
        <v>298</v>
      </c>
      <c r="D71" s="322" t="s">
        <v>78</v>
      </c>
      <c r="E71" s="152">
        <v>0.65</v>
      </c>
      <c r="F71" s="152">
        <v>15.91</v>
      </c>
      <c r="G71" s="163">
        <f>TRUNC(E71*F71,2)</f>
        <v>10.34</v>
      </c>
      <c r="I71" s="395"/>
    </row>
    <row r="72" spans="1:10" x14ac:dyDescent="0.2">
      <c r="A72" s="247"/>
      <c r="B72" s="248"/>
      <c r="C72" s="235" t="s">
        <v>77</v>
      </c>
      <c r="D72" s="319" t="s">
        <v>203</v>
      </c>
      <c r="E72" s="319" t="s">
        <v>204</v>
      </c>
      <c r="F72" s="540" t="s">
        <v>81</v>
      </c>
      <c r="G72" s="193" t="s">
        <v>80</v>
      </c>
      <c r="I72" s="18"/>
    </row>
    <row r="73" spans="1:10" ht="25.5" x14ac:dyDescent="0.2">
      <c r="A73" s="154">
        <v>10515</v>
      </c>
      <c r="B73" s="168" t="s">
        <v>212</v>
      </c>
      <c r="C73" s="420" t="s">
        <v>304</v>
      </c>
      <c r="D73" s="322" t="s">
        <v>495</v>
      </c>
      <c r="E73" s="152">
        <v>1.1599999999999999</v>
      </c>
      <c r="F73" s="152">
        <v>27.38</v>
      </c>
      <c r="G73" s="163">
        <f>TRUNC(E73*F73,2)</f>
        <v>31.76</v>
      </c>
      <c r="I73" s="395"/>
    </row>
    <row r="74" spans="1:10" ht="18.75" customHeight="1" thickBot="1" x14ac:dyDescent="0.25">
      <c r="A74" s="155">
        <v>37596</v>
      </c>
      <c r="B74" s="192" t="s">
        <v>212</v>
      </c>
      <c r="C74" s="435" t="s">
        <v>299</v>
      </c>
      <c r="D74" s="156" t="s">
        <v>82</v>
      </c>
      <c r="E74" s="169">
        <v>2.4900000000000002</v>
      </c>
      <c r="F74" s="169">
        <v>2.72</v>
      </c>
      <c r="G74" s="167">
        <f>TRUNC(E74*F74,2)</f>
        <v>6.77</v>
      </c>
      <c r="I74" s="395"/>
    </row>
    <row r="75" spans="1:10" ht="13.5" thickBot="1" x14ac:dyDescent="0.25">
      <c r="A75" s="158"/>
      <c r="B75" s="158"/>
      <c r="C75" s="158"/>
      <c r="D75" s="158"/>
      <c r="E75" s="158"/>
      <c r="F75" s="158"/>
      <c r="G75" s="158"/>
      <c r="I75" s="18"/>
    </row>
    <row r="76" spans="1:10" ht="30" customHeight="1" x14ac:dyDescent="0.2">
      <c r="A76" s="108" t="s">
        <v>209</v>
      </c>
      <c r="B76" s="229" t="s">
        <v>50</v>
      </c>
      <c r="C76" s="323" t="s">
        <v>651</v>
      </c>
      <c r="D76" s="317" t="s">
        <v>202</v>
      </c>
      <c r="E76" s="232"/>
      <c r="F76" s="232" t="s">
        <v>648</v>
      </c>
      <c r="G76" s="100">
        <f>G79+G80+G82+G83+G84+G85</f>
        <v>522.44000000000005</v>
      </c>
      <c r="I76" s="434"/>
      <c r="J76" s="417"/>
    </row>
    <row r="77" spans="1:10" x14ac:dyDescent="0.2">
      <c r="A77" s="226"/>
      <c r="B77" s="233"/>
      <c r="C77" s="319" t="s">
        <v>493</v>
      </c>
      <c r="D77" s="227"/>
      <c r="E77" s="227"/>
      <c r="F77" s="227"/>
      <c r="G77" s="234"/>
      <c r="I77" s="18"/>
    </row>
    <row r="78" spans="1:10" x14ac:dyDescent="0.2">
      <c r="A78" s="247"/>
      <c r="B78" s="248"/>
      <c r="C78" s="319" t="s">
        <v>79</v>
      </c>
      <c r="D78" s="319" t="s">
        <v>203</v>
      </c>
      <c r="E78" s="319" t="s">
        <v>204</v>
      </c>
      <c r="F78" s="319" t="s">
        <v>81</v>
      </c>
      <c r="G78" s="193" t="s">
        <v>80</v>
      </c>
      <c r="I78" s="18"/>
    </row>
    <row r="79" spans="1:10" x14ac:dyDescent="0.2">
      <c r="A79" s="184">
        <v>88309</v>
      </c>
      <c r="B79" s="322" t="s">
        <v>210</v>
      </c>
      <c r="C79" s="418" t="s">
        <v>217</v>
      </c>
      <c r="D79" s="322" t="s">
        <v>78</v>
      </c>
      <c r="E79" s="152">
        <v>3</v>
      </c>
      <c r="F79" s="542">
        <v>19.809999999999999</v>
      </c>
      <c r="G79" s="163">
        <f>TRUNC(E79*F79,2)</f>
        <v>59.43</v>
      </c>
      <c r="I79" s="406"/>
    </row>
    <row r="80" spans="1:10" x14ac:dyDescent="0.2">
      <c r="A80" s="447">
        <v>88242</v>
      </c>
      <c r="B80" s="322" t="s">
        <v>210</v>
      </c>
      <c r="C80" s="418" t="s">
        <v>216</v>
      </c>
      <c r="D80" s="322" t="s">
        <v>78</v>
      </c>
      <c r="E80" s="152">
        <v>3</v>
      </c>
      <c r="F80" s="152">
        <v>15.9</v>
      </c>
      <c r="G80" s="163">
        <f>TRUNC(E80*F80,2)</f>
        <v>47.7</v>
      </c>
      <c r="I80" s="406"/>
    </row>
    <row r="81" spans="1:11" x14ac:dyDescent="0.2">
      <c r="A81" s="226"/>
      <c r="B81" s="227"/>
      <c r="C81" s="235" t="s">
        <v>77</v>
      </c>
      <c r="D81" s="319" t="s">
        <v>203</v>
      </c>
      <c r="E81" s="319" t="s">
        <v>204</v>
      </c>
      <c r="F81" s="540" t="s">
        <v>81</v>
      </c>
      <c r="G81" s="193" t="s">
        <v>80</v>
      </c>
      <c r="I81" s="434"/>
    </row>
    <row r="82" spans="1:11" ht="16.5" customHeight="1" x14ac:dyDescent="0.2">
      <c r="A82" s="184">
        <v>38124</v>
      </c>
      <c r="B82" s="322" t="s">
        <v>212</v>
      </c>
      <c r="C82" s="418" t="s">
        <v>595</v>
      </c>
      <c r="D82" s="322" t="s">
        <v>203</v>
      </c>
      <c r="E82" s="170">
        <v>0.5</v>
      </c>
      <c r="F82" s="152">
        <v>23.95</v>
      </c>
      <c r="G82" s="163">
        <f>TRUNC(E82*F82,2)</f>
        <v>11.97</v>
      </c>
      <c r="I82" s="406"/>
    </row>
    <row r="83" spans="1:11" ht="25.5" x14ac:dyDescent="0.2">
      <c r="A83" s="184">
        <v>5104</v>
      </c>
      <c r="B83" s="400" t="s">
        <v>212</v>
      </c>
      <c r="C83" s="418" t="s">
        <v>341</v>
      </c>
      <c r="D83" s="322" t="s">
        <v>82</v>
      </c>
      <c r="E83" s="437">
        <v>1.17073E-2</v>
      </c>
      <c r="F83" s="152">
        <v>44.75</v>
      </c>
      <c r="G83" s="163">
        <f>TRUNC(E83*F83,2)</f>
        <v>0.52</v>
      </c>
      <c r="I83" s="406"/>
    </row>
    <row r="84" spans="1:11" ht="39" thickBot="1" x14ac:dyDescent="0.25">
      <c r="A84" s="155">
        <v>4350</v>
      </c>
      <c r="B84" s="156" t="s">
        <v>212</v>
      </c>
      <c r="C84" s="419" t="s">
        <v>223</v>
      </c>
      <c r="D84" s="156" t="s">
        <v>203</v>
      </c>
      <c r="E84" s="157">
        <v>10</v>
      </c>
      <c r="F84" s="169">
        <v>0.44</v>
      </c>
      <c r="G84" s="167">
        <f>TRUNC(E84*F84,2)</f>
        <v>4.4000000000000004</v>
      </c>
      <c r="I84" s="406"/>
    </row>
    <row r="85" spans="1:11" ht="13.5" thickBot="1" x14ac:dyDescent="0.25">
      <c r="A85" s="539">
        <v>1</v>
      </c>
      <c r="B85" s="399" t="s">
        <v>305</v>
      </c>
      <c r="C85" s="418" t="s">
        <v>664</v>
      </c>
      <c r="D85" s="542" t="s">
        <v>203</v>
      </c>
      <c r="E85" s="170">
        <v>1</v>
      </c>
      <c r="F85" s="152">
        <v>398.42</v>
      </c>
      <c r="G85" s="163">
        <f>TRUNC(E85*F85,2)</f>
        <v>398.42</v>
      </c>
      <c r="I85" s="406">
        <f>'COTAÇÃO PREÇOS '!C12</f>
        <v>398.41999999999996</v>
      </c>
    </row>
    <row r="86" spans="1:11" ht="42.75" customHeight="1" thickBot="1" x14ac:dyDescent="0.25">
      <c r="A86" s="236"/>
      <c r="B86" s="237" t="s">
        <v>604</v>
      </c>
      <c r="C86" s="238" t="s">
        <v>737</v>
      </c>
      <c r="D86" s="240"/>
      <c r="E86" s="240"/>
      <c r="F86" s="240"/>
      <c r="G86" s="241"/>
      <c r="I86" s="18"/>
    </row>
    <row r="87" spans="1:11" ht="42.75" customHeight="1" thickBot="1" x14ac:dyDescent="0.25">
      <c r="A87" s="236"/>
      <c r="B87" s="237" t="s">
        <v>604</v>
      </c>
      <c r="C87" s="238" t="s">
        <v>738</v>
      </c>
      <c r="D87" s="240"/>
      <c r="E87" s="240"/>
      <c r="F87" s="240"/>
      <c r="G87" s="241"/>
      <c r="I87" s="18"/>
    </row>
    <row r="88" spans="1:11" ht="13.5" thickBot="1" x14ac:dyDescent="0.25">
      <c r="A88" s="158"/>
      <c r="B88" s="158"/>
      <c r="C88" s="158"/>
      <c r="D88" s="158"/>
      <c r="E88" s="158"/>
      <c r="F88" s="158"/>
      <c r="G88" s="158"/>
      <c r="I88" s="18"/>
    </row>
    <row r="89" spans="1:11" ht="38.25" x14ac:dyDescent="0.2">
      <c r="A89" s="108" t="s">
        <v>231</v>
      </c>
      <c r="B89" s="229" t="s">
        <v>50</v>
      </c>
      <c r="C89" s="183" t="s">
        <v>310</v>
      </c>
      <c r="D89" s="317" t="s">
        <v>202</v>
      </c>
      <c r="E89" s="246"/>
      <c r="F89" s="232" t="s">
        <v>648</v>
      </c>
      <c r="G89" s="100">
        <f>G92</f>
        <v>2074.27</v>
      </c>
      <c r="I89" s="434"/>
      <c r="J89" s="417"/>
    </row>
    <row r="90" spans="1:11" x14ac:dyDescent="0.2">
      <c r="A90" s="226"/>
      <c r="B90" s="233"/>
      <c r="C90" s="319" t="s">
        <v>422</v>
      </c>
      <c r="D90" s="227"/>
      <c r="E90" s="227"/>
      <c r="F90" s="227"/>
      <c r="G90" s="234"/>
      <c r="I90" s="434"/>
    </row>
    <row r="91" spans="1:11" x14ac:dyDescent="0.2">
      <c r="A91" s="226"/>
      <c r="B91" s="227"/>
      <c r="C91" s="319" t="s">
        <v>269</v>
      </c>
      <c r="D91" s="319" t="s">
        <v>203</v>
      </c>
      <c r="E91" s="319" t="s">
        <v>204</v>
      </c>
      <c r="F91" s="319" t="s">
        <v>81</v>
      </c>
      <c r="G91" s="193" t="s">
        <v>80</v>
      </c>
      <c r="I91" s="434"/>
    </row>
    <row r="92" spans="1:11" ht="39" thickBot="1" x14ac:dyDescent="0.25">
      <c r="A92" s="401">
        <v>2</v>
      </c>
      <c r="B92" s="402" t="s">
        <v>305</v>
      </c>
      <c r="C92" s="403" t="s">
        <v>310</v>
      </c>
      <c r="D92" s="156" t="s">
        <v>203</v>
      </c>
      <c r="E92" s="169">
        <v>1</v>
      </c>
      <c r="F92" s="169">
        <v>2074.27</v>
      </c>
      <c r="G92" s="167">
        <f>TRUNC(E92*F92,2)</f>
        <v>2074.27</v>
      </c>
      <c r="I92" s="406">
        <f>'COTAÇÃO PREÇOS '!C20</f>
        <v>2074.27</v>
      </c>
      <c r="J92" s="473"/>
      <c r="K92" s="439"/>
    </row>
    <row r="93" spans="1:11" ht="13.5" thickBot="1" x14ac:dyDescent="0.25">
      <c r="A93" s="158"/>
      <c r="B93" s="158"/>
      <c r="C93" s="158"/>
      <c r="D93" s="158"/>
      <c r="E93" s="158"/>
      <c r="F93" s="158"/>
      <c r="G93" s="158"/>
      <c r="I93" s="434"/>
    </row>
    <row r="94" spans="1:11" ht="45.75" customHeight="1" x14ac:dyDescent="0.2">
      <c r="A94" s="108" t="s">
        <v>242</v>
      </c>
      <c r="B94" s="229" t="s">
        <v>50</v>
      </c>
      <c r="C94" s="183" t="s">
        <v>306</v>
      </c>
      <c r="D94" s="317" t="s">
        <v>202</v>
      </c>
      <c r="E94" s="246"/>
      <c r="F94" s="232" t="s">
        <v>648</v>
      </c>
      <c r="G94" s="100">
        <f>G97</f>
        <v>947.24</v>
      </c>
      <c r="I94" s="434"/>
      <c r="J94" s="417"/>
    </row>
    <row r="95" spans="1:11" x14ac:dyDescent="0.2">
      <c r="A95" s="226"/>
      <c r="B95" s="233"/>
      <c r="C95" s="319" t="s">
        <v>422</v>
      </c>
      <c r="D95" s="227"/>
      <c r="E95" s="227"/>
      <c r="F95" s="227"/>
      <c r="G95" s="234"/>
      <c r="I95" s="434"/>
      <c r="J95" s="60"/>
    </row>
    <row r="96" spans="1:11" x14ac:dyDescent="0.2">
      <c r="A96" s="226"/>
      <c r="B96" s="227"/>
      <c r="C96" s="319" t="s">
        <v>269</v>
      </c>
      <c r="D96" s="319" t="s">
        <v>203</v>
      </c>
      <c r="E96" s="319" t="s">
        <v>204</v>
      </c>
      <c r="F96" s="319" t="s">
        <v>81</v>
      </c>
      <c r="G96" s="193" t="s">
        <v>80</v>
      </c>
      <c r="I96" s="434"/>
      <c r="J96" s="60"/>
    </row>
    <row r="97" spans="1:11" ht="39" thickBot="1" x14ac:dyDescent="0.25">
      <c r="A97" s="401">
        <v>3</v>
      </c>
      <c r="B97" s="402" t="s">
        <v>305</v>
      </c>
      <c r="C97" s="438" t="s">
        <v>306</v>
      </c>
      <c r="D97" s="156" t="s">
        <v>203</v>
      </c>
      <c r="E97" s="169">
        <v>1</v>
      </c>
      <c r="F97" s="169">
        <v>947.24</v>
      </c>
      <c r="G97" s="167">
        <f>TRUNC(E97*F97,2)</f>
        <v>947.24</v>
      </c>
      <c r="I97" s="406">
        <f>'COTAÇÃO PREÇOS '!C28</f>
        <v>947.24</v>
      </c>
      <c r="J97" s="473"/>
      <c r="K97" s="439"/>
    </row>
    <row r="98" spans="1:11" ht="13.5" thickBot="1" x14ac:dyDescent="0.25">
      <c r="A98" s="158"/>
      <c r="B98" s="158"/>
      <c r="C98" s="158"/>
      <c r="D98" s="158"/>
      <c r="E98" s="158"/>
      <c r="F98" s="158"/>
      <c r="G98" s="158"/>
      <c r="I98" s="434"/>
      <c r="J98" s="60"/>
    </row>
    <row r="99" spans="1:11" ht="42.75" customHeight="1" x14ac:dyDescent="0.2">
      <c r="A99" s="108" t="s">
        <v>246</v>
      </c>
      <c r="B99" s="188"/>
      <c r="C99" s="183" t="s">
        <v>309</v>
      </c>
      <c r="D99" s="317" t="s">
        <v>202</v>
      </c>
      <c r="E99" s="246"/>
      <c r="F99" s="232" t="s">
        <v>648</v>
      </c>
      <c r="G99" s="100">
        <f>G102</f>
        <v>466.71</v>
      </c>
      <c r="I99" s="434"/>
      <c r="J99" s="417"/>
    </row>
    <row r="100" spans="1:11" x14ac:dyDescent="0.2">
      <c r="A100" s="226"/>
      <c r="B100" s="233"/>
      <c r="C100" s="319" t="s">
        <v>422</v>
      </c>
      <c r="D100" s="227"/>
      <c r="E100" s="227"/>
      <c r="F100" s="227"/>
      <c r="G100" s="234"/>
      <c r="I100" s="434"/>
    </row>
    <row r="101" spans="1:11" x14ac:dyDescent="0.2">
      <c r="A101" s="226"/>
      <c r="B101" s="227"/>
      <c r="C101" s="319" t="s">
        <v>269</v>
      </c>
      <c r="D101" s="319" t="s">
        <v>203</v>
      </c>
      <c r="E101" s="319" t="s">
        <v>204</v>
      </c>
      <c r="F101" s="319" t="s">
        <v>81</v>
      </c>
      <c r="G101" s="193" t="s">
        <v>80</v>
      </c>
      <c r="I101" s="434"/>
    </row>
    <row r="102" spans="1:11" ht="39" thickBot="1" x14ac:dyDescent="0.25">
      <c r="A102" s="401">
        <v>4</v>
      </c>
      <c r="B102" s="402" t="s">
        <v>305</v>
      </c>
      <c r="C102" s="403" t="s">
        <v>309</v>
      </c>
      <c r="D102" s="156" t="s">
        <v>203</v>
      </c>
      <c r="E102" s="169">
        <v>1</v>
      </c>
      <c r="F102" s="169">
        <v>466.71</v>
      </c>
      <c r="G102" s="167">
        <f>TRUNC(E102*F102,2)</f>
        <v>466.71</v>
      </c>
      <c r="I102" s="406">
        <f>'COTAÇÃO PREÇOS '!C36</f>
        <v>466.71000000000004</v>
      </c>
      <c r="J102" s="473"/>
      <c r="K102" s="439"/>
    </row>
    <row r="103" spans="1:11" ht="13.5" thickBot="1" x14ac:dyDescent="0.25">
      <c r="A103" s="158"/>
      <c r="B103" s="158"/>
      <c r="C103" s="158"/>
      <c r="D103" s="158"/>
      <c r="E103" s="158"/>
      <c r="F103" s="158"/>
      <c r="G103" s="158"/>
      <c r="I103" s="434"/>
    </row>
    <row r="104" spans="1:11" ht="44.25" customHeight="1" x14ac:dyDescent="0.2">
      <c r="A104" s="108" t="s">
        <v>247</v>
      </c>
      <c r="B104" s="229" t="s">
        <v>50</v>
      </c>
      <c r="C104" s="183" t="s">
        <v>307</v>
      </c>
      <c r="D104" s="317" t="s">
        <v>202</v>
      </c>
      <c r="E104" s="246"/>
      <c r="F104" s="232" t="s">
        <v>648</v>
      </c>
      <c r="G104" s="100">
        <f>G107</f>
        <v>685.02</v>
      </c>
      <c r="I104" s="434"/>
      <c r="J104" s="417"/>
    </row>
    <row r="105" spans="1:11" x14ac:dyDescent="0.2">
      <c r="A105" s="226"/>
      <c r="B105" s="233"/>
      <c r="C105" s="319" t="s">
        <v>422</v>
      </c>
      <c r="D105" s="227"/>
      <c r="E105" s="227"/>
      <c r="F105" s="227"/>
      <c r="G105" s="234"/>
      <c r="I105" s="434"/>
    </row>
    <row r="106" spans="1:11" x14ac:dyDescent="0.2">
      <c r="A106" s="247"/>
      <c r="B106" s="227"/>
      <c r="C106" s="319" t="s">
        <v>269</v>
      </c>
      <c r="D106" s="319" t="s">
        <v>203</v>
      </c>
      <c r="E106" s="319" t="s">
        <v>204</v>
      </c>
      <c r="F106" s="319" t="s">
        <v>81</v>
      </c>
      <c r="G106" s="193" t="s">
        <v>80</v>
      </c>
      <c r="I106" s="434"/>
    </row>
    <row r="107" spans="1:11" ht="39" thickBot="1" x14ac:dyDescent="0.25">
      <c r="A107" s="401">
        <v>5</v>
      </c>
      <c r="B107" s="402" t="s">
        <v>305</v>
      </c>
      <c r="C107" s="438" t="s">
        <v>307</v>
      </c>
      <c r="D107" s="156" t="s">
        <v>203</v>
      </c>
      <c r="E107" s="169">
        <v>1</v>
      </c>
      <c r="F107" s="169">
        <v>685.02</v>
      </c>
      <c r="G107" s="167">
        <f>TRUNC(E107*F107,2)</f>
        <v>685.02</v>
      </c>
      <c r="I107" s="406">
        <f>'COTAÇÃO PREÇOS '!C44</f>
        <v>685.0150000000001</v>
      </c>
      <c r="K107" s="439" t="str">
        <f>'[1]COTAÇÃO DE PREÇOS'!B34</f>
        <v>JANELA DE CORRER COM CAIXILHO DE ALUMÍNIO COMPLETO,  VIDRO TEMPERADO INCOLOR - 8mm, - 02 FOLHAS (1,50X1,00M)- FORNECIMENTO E INSTALAÇÃO</v>
      </c>
    </row>
    <row r="108" spans="1:11" ht="13.5" thickBot="1" x14ac:dyDescent="0.25">
      <c r="A108" s="158"/>
      <c r="B108" s="158"/>
      <c r="C108" s="158"/>
      <c r="D108" s="158"/>
      <c r="E108" s="158"/>
      <c r="F108" s="158"/>
      <c r="G108" s="158"/>
      <c r="I108" s="434"/>
    </row>
    <row r="109" spans="1:11" ht="42" customHeight="1" x14ac:dyDescent="0.2">
      <c r="A109" s="219" t="s">
        <v>270</v>
      </c>
      <c r="B109" s="249" t="s">
        <v>50</v>
      </c>
      <c r="C109" s="474" t="s">
        <v>535</v>
      </c>
      <c r="D109" s="317" t="s">
        <v>202</v>
      </c>
      <c r="E109" s="246"/>
      <c r="F109" s="232" t="s">
        <v>648</v>
      </c>
      <c r="G109" s="100">
        <f>G112</f>
        <v>246.93</v>
      </c>
      <c r="I109" s="434"/>
      <c r="J109" s="417"/>
    </row>
    <row r="110" spans="1:11" x14ac:dyDescent="0.2">
      <c r="A110" s="226"/>
      <c r="B110" s="227"/>
      <c r="C110" s="319" t="s">
        <v>422</v>
      </c>
      <c r="D110" s="227"/>
      <c r="E110" s="227"/>
      <c r="F110" s="227"/>
      <c r="G110" s="234"/>
      <c r="I110" s="434"/>
    </row>
    <row r="111" spans="1:11" x14ac:dyDescent="0.2">
      <c r="A111" s="226"/>
      <c r="B111" s="227"/>
      <c r="C111" s="319" t="s">
        <v>269</v>
      </c>
      <c r="D111" s="319" t="s">
        <v>203</v>
      </c>
      <c r="E111" s="319" t="s">
        <v>204</v>
      </c>
      <c r="F111" s="319" t="s">
        <v>81</v>
      </c>
      <c r="G111" s="193" t="s">
        <v>80</v>
      </c>
      <c r="I111" s="434"/>
    </row>
    <row r="112" spans="1:11" ht="39" thickBot="1" x14ac:dyDescent="0.25">
      <c r="A112" s="401">
        <v>6</v>
      </c>
      <c r="B112" s="591" t="s">
        <v>305</v>
      </c>
      <c r="C112" s="403" t="s">
        <v>535</v>
      </c>
      <c r="D112" s="156" t="s">
        <v>203</v>
      </c>
      <c r="E112" s="169">
        <v>1</v>
      </c>
      <c r="F112" s="169">
        <v>246.93</v>
      </c>
      <c r="G112" s="167">
        <f>TRUNC(E112*F112,2)</f>
        <v>246.93</v>
      </c>
      <c r="I112" s="406">
        <f>'COTAÇÃO PREÇOS '!C52</f>
        <v>246.93</v>
      </c>
      <c r="J112" s="440"/>
      <c r="K112" s="439" t="str">
        <f>'[1]COTAÇÃO DE PREÇOS'!B41</f>
        <v>JANELA MAXIM-AR COM CAIXILHO DE ALUMÍNIO COMPLETO,  VIDRO TEMPERADO INCOLOR - 8mm, - 01 FOLHA (0,60X0,60M)- FORNECIMENTO E INSTALAÇÃO</v>
      </c>
    </row>
    <row r="113" spans="1:11" ht="44.25" customHeight="1" x14ac:dyDescent="0.2">
      <c r="A113" s="108" t="s">
        <v>276</v>
      </c>
      <c r="B113" s="250" t="s">
        <v>50</v>
      </c>
      <c r="C113" s="185" t="s">
        <v>536</v>
      </c>
      <c r="D113" s="541" t="s">
        <v>202</v>
      </c>
      <c r="E113" s="246"/>
      <c r="F113" s="232" t="s">
        <v>648</v>
      </c>
      <c r="G113" s="100">
        <f>G116</f>
        <v>1405.98</v>
      </c>
      <c r="I113" s="18"/>
      <c r="J113" s="417"/>
    </row>
    <row r="114" spans="1:11" x14ac:dyDescent="0.2">
      <c r="A114" s="226"/>
      <c r="B114" s="233"/>
      <c r="C114" s="540" t="s">
        <v>422</v>
      </c>
      <c r="D114" s="227"/>
      <c r="E114" s="227"/>
      <c r="F114" s="227"/>
      <c r="G114" s="234"/>
      <c r="I114" s="18"/>
      <c r="J114" s="61"/>
    </row>
    <row r="115" spans="1:11" x14ac:dyDescent="0.2">
      <c r="A115" s="226"/>
      <c r="B115" s="227"/>
      <c r="C115" s="540" t="s">
        <v>269</v>
      </c>
      <c r="D115" s="540" t="s">
        <v>203</v>
      </c>
      <c r="E115" s="540" t="s">
        <v>204</v>
      </c>
      <c r="F115" s="540" t="s">
        <v>81</v>
      </c>
      <c r="G115" s="193" t="s">
        <v>80</v>
      </c>
      <c r="I115" s="18"/>
      <c r="J115" s="61"/>
    </row>
    <row r="116" spans="1:11" ht="39" thickBot="1" x14ac:dyDescent="0.25">
      <c r="A116" s="401">
        <v>7</v>
      </c>
      <c r="B116" s="592" t="s">
        <v>305</v>
      </c>
      <c r="C116" s="403" t="s">
        <v>536</v>
      </c>
      <c r="D116" s="156" t="s">
        <v>203</v>
      </c>
      <c r="E116" s="169">
        <v>1</v>
      </c>
      <c r="F116" s="593">
        <v>1405.98</v>
      </c>
      <c r="G116" s="167">
        <f>TRUNC(E116*F116,2)</f>
        <v>1405.98</v>
      </c>
      <c r="I116" s="406">
        <f>'COTAÇÃO PREÇOS '!C60</f>
        <v>1405.98</v>
      </c>
      <c r="J116" s="440"/>
      <c r="K116" s="441" t="str">
        <f>'[1]COTAÇÃO DE PREÇOS'!B48</f>
        <v>JANELA DE CORRER COM CAIXILHO DE ALUMÍNIO COMPLETO,  VIDRO TEMPERADO INCOLOR - 8mm, - 04 FOLHAS (3,65X0,80M)- FORNECIMENTO E INSTALAÇÃO</v>
      </c>
    </row>
    <row r="117" spans="1:11" ht="13.5" thickBot="1" x14ac:dyDescent="0.25">
      <c r="A117" s="561"/>
      <c r="B117" s="562"/>
      <c r="C117" s="563"/>
      <c r="D117" s="172"/>
      <c r="E117" s="174"/>
      <c r="F117" s="564"/>
      <c r="G117" s="565"/>
      <c r="I117" s="406"/>
      <c r="J117" s="440"/>
      <c r="K117" s="441"/>
    </row>
    <row r="118" spans="1:11" ht="33.75" customHeight="1" x14ac:dyDescent="0.2">
      <c r="A118" s="108" t="s">
        <v>311</v>
      </c>
      <c r="B118" s="229" t="s">
        <v>50</v>
      </c>
      <c r="C118" s="475" t="s">
        <v>215</v>
      </c>
      <c r="D118" s="541" t="s">
        <v>202</v>
      </c>
      <c r="E118" s="246"/>
      <c r="F118" s="232" t="s">
        <v>648</v>
      </c>
      <c r="G118" s="100">
        <f>G121+G122+G123+G124+G126+G127+G128+G129+G130+G131+G132+G133+G134+G135</f>
        <v>1231.2000000000003</v>
      </c>
      <c r="H118" s="397"/>
      <c r="I118" s="406"/>
      <c r="J118" s="417"/>
    </row>
    <row r="119" spans="1:11" x14ac:dyDescent="0.2">
      <c r="A119" s="226"/>
      <c r="B119" s="233"/>
      <c r="C119" s="540" t="s">
        <v>490</v>
      </c>
      <c r="D119" s="227"/>
      <c r="E119" s="227"/>
      <c r="F119" s="227"/>
      <c r="G119" s="234"/>
      <c r="H119" s="397"/>
      <c r="I119" s="406"/>
    </row>
    <row r="120" spans="1:11" x14ac:dyDescent="0.2">
      <c r="A120" s="247"/>
      <c r="B120" s="227"/>
      <c r="C120" s="186" t="s">
        <v>79</v>
      </c>
      <c r="D120" s="540" t="s">
        <v>203</v>
      </c>
      <c r="E120" s="540" t="s">
        <v>204</v>
      </c>
      <c r="F120" s="540" t="s">
        <v>81</v>
      </c>
      <c r="G120" s="193" t="s">
        <v>80</v>
      </c>
      <c r="H120" s="397"/>
      <c r="I120" s="406"/>
    </row>
    <row r="121" spans="1:11" ht="25.5" x14ac:dyDescent="0.2">
      <c r="A121" s="184">
        <v>88248</v>
      </c>
      <c r="B121" s="168" t="s">
        <v>210</v>
      </c>
      <c r="C121" s="420" t="s">
        <v>229</v>
      </c>
      <c r="D121" s="542" t="s">
        <v>78</v>
      </c>
      <c r="E121" s="152">
        <v>3.3</v>
      </c>
      <c r="F121" s="152">
        <v>15.38</v>
      </c>
      <c r="G121" s="163">
        <f>TRUNC(E121*F121,2)</f>
        <v>50.75</v>
      </c>
      <c r="H121" s="397"/>
      <c r="I121" s="406"/>
    </row>
    <row r="122" spans="1:11" ht="25.5" x14ac:dyDescent="0.2">
      <c r="A122" s="184">
        <v>88267</v>
      </c>
      <c r="B122" s="168" t="s">
        <v>210</v>
      </c>
      <c r="C122" s="420" t="s">
        <v>213</v>
      </c>
      <c r="D122" s="542" t="s">
        <v>78</v>
      </c>
      <c r="E122" s="152">
        <v>3.3</v>
      </c>
      <c r="F122" s="152">
        <v>19.899999999999999</v>
      </c>
      <c r="G122" s="163">
        <f>TRUNC(E122*F122,2)</f>
        <v>65.67</v>
      </c>
      <c r="H122" s="397"/>
      <c r="I122" s="406"/>
    </row>
    <row r="123" spans="1:11" x14ac:dyDescent="0.2">
      <c r="A123" s="184">
        <v>88309</v>
      </c>
      <c r="B123" s="168" t="s">
        <v>210</v>
      </c>
      <c r="C123" s="420" t="s">
        <v>217</v>
      </c>
      <c r="D123" s="542" t="s">
        <v>78</v>
      </c>
      <c r="E123" s="152">
        <v>2</v>
      </c>
      <c r="F123" s="542">
        <v>19.809999999999999</v>
      </c>
      <c r="G123" s="163">
        <f>TRUNC(E123*F123,2)</f>
        <v>39.619999999999997</v>
      </c>
      <c r="H123" s="397"/>
      <c r="I123" s="406"/>
    </row>
    <row r="124" spans="1:11" x14ac:dyDescent="0.2">
      <c r="A124" s="154" t="s">
        <v>606</v>
      </c>
      <c r="B124" s="168" t="s">
        <v>210</v>
      </c>
      <c r="C124" s="420" t="s">
        <v>216</v>
      </c>
      <c r="D124" s="542" t="s">
        <v>78</v>
      </c>
      <c r="E124" s="152">
        <v>2</v>
      </c>
      <c r="F124" s="152">
        <v>15.9</v>
      </c>
      <c r="G124" s="163">
        <f>TRUNC(E124*F124,2)</f>
        <v>31.8</v>
      </c>
      <c r="H124" s="61"/>
      <c r="I124" s="406"/>
    </row>
    <row r="125" spans="1:11" x14ac:dyDescent="0.2">
      <c r="A125" s="247"/>
      <c r="B125" s="227"/>
      <c r="C125" s="187" t="s">
        <v>77</v>
      </c>
      <c r="D125" s="540" t="s">
        <v>203</v>
      </c>
      <c r="E125" s="540" t="s">
        <v>204</v>
      </c>
      <c r="F125" s="540" t="s">
        <v>81</v>
      </c>
      <c r="G125" s="193" t="s">
        <v>80</v>
      </c>
      <c r="H125" s="397"/>
      <c r="I125" s="406"/>
    </row>
    <row r="126" spans="1:11" x14ac:dyDescent="0.2">
      <c r="A126" s="154" t="s">
        <v>611</v>
      </c>
      <c r="B126" s="168" t="s">
        <v>212</v>
      </c>
      <c r="C126" s="420" t="s">
        <v>218</v>
      </c>
      <c r="D126" s="542" t="s">
        <v>203</v>
      </c>
      <c r="E126" s="152">
        <v>1</v>
      </c>
      <c r="F126" s="152">
        <v>13.25</v>
      </c>
      <c r="G126" s="163">
        <f t="shared" ref="G126:G135" si="1">TRUNC(E126*F126,2)</f>
        <v>13.25</v>
      </c>
      <c r="H126" s="397"/>
      <c r="I126" s="406"/>
    </row>
    <row r="127" spans="1:11" ht="25.5" x14ac:dyDescent="0.2">
      <c r="A127" s="154" t="s">
        <v>612</v>
      </c>
      <c r="B127" s="168" t="s">
        <v>212</v>
      </c>
      <c r="C127" s="420" t="s">
        <v>224</v>
      </c>
      <c r="D127" s="542" t="s">
        <v>203</v>
      </c>
      <c r="E127" s="152">
        <v>2</v>
      </c>
      <c r="F127" s="152">
        <v>242.99</v>
      </c>
      <c r="G127" s="163">
        <f t="shared" si="1"/>
        <v>485.98</v>
      </c>
      <c r="H127" s="397"/>
      <c r="I127" s="406"/>
    </row>
    <row r="128" spans="1:11" x14ac:dyDescent="0.2">
      <c r="A128" s="154" t="s">
        <v>613</v>
      </c>
      <c r="B128" s="168" t="s">
        <v>212</v>
      </c>
      <c r="C128" s="420" t="s">
        <v>225</v>
      </c>
      <c r="D128" s="542" t="s">
        <v>203</v>
      </c>
      <c r="E128" s="152">
        <v>1</v>
      </c>
      <c r="F128" s="152">
        <v>25.18</v>
      </c>
      <c r="G128" s="163">
        <f t="shared" si="1"/>
        <v>25.18</v>
      </c>
      <c r="H128" s="397"/>
      <c r="I128" s="406"/>
    </row>
    <row r="129" spans="1:10" x14ac:dyDescent="0.2">
      <c r="A129" s="154" t="s">
        <v>614</v>
      </c>
      <c r="B129" s="168" t="s">
        <v>212</v>
      </c>
      <c r="C129" s="420" t="s">
        <v>437</v>
      </c>
      <c r="D129" s="542" t="s">
        <v>203</v>
      </c>
      <c r="E129" s="152">
        <v>1</v>
      </c>
      <c r="F129" s="152">
        <v>1.83</v>
      </c>
      <c r="G129" s="163">
        <f t="shared" si="1"/>
        <v>1.83</v>
      </c>
      <c r="H129" s="397"/>
      <c r="I129" s="406"/>
    </row>
    <row r="130" spans="1:10" ht="25.5" x14ac:dyDescent="0.2">
      <c r="A130" s="154" t="s">
        <v>615</v>
      </c>
      <c r="B130" s="168" t="s">
        <v>212</v>
      </c>
      <c r="C130" s="420" t="s">
        <v>219</v>
      </c>
      <c r="D130" s="542" t="s">
        <v>203</v>
      </c>
      <c r="E130" s="152">
        <v>1</v>
      </c>
      <c r="F130" s="152">
        <v>493.23</v>
      </c>
      <c r="G130" s="163">
        <f t="shared" si="1"/>
        <v>493.23</v>
      </c>
      <c r="H130" s="397"/>
      <c r="I130" s="406"/>
    </row>
    <row r="131" spans="1:10" ht="25.5" x14ac:dyDescent="0.2">
      <c r="A131" s="154" t="s">
        <v>616</v>
      </c>
      <c r="B131" s="168" t="s">
        <v>212</v>
      </c>
      <c r="C131" s="420" t="s">
        <v>494</v>
      </c>
      <c r="D131" s="542" t="s">
        <v>203</v>
      </c>
      <c r="E131" s="152">
        <v>1</v>
      </c>
      <c r="F131" s="152">
        <v>8.1300000000000008</v>
      </c>
      <c r="G131" s="163">
        <f t="shared" si="1"/>
        <v>8.1300000000000008</v>
      </c>
      <c r="H131" s="397"/>
      <c r="I131" s="406"/>
    </row>
    <row r="132" spans="1:10" x14ac:dyDescent="0.2">
      <c r="A132" s="154" t="s">
        <v>617</v>
      </c>
      <c r="B132" s="168" t="s">
        <v>212</v>
      </c>
      <c r="C132" s="442" t="s">
        <v>220</v>
      </c>
      <c r="D132" s="542" t="s">
        <v>203</v>
      </c>
      <c r="E132" s="152">
        <v>1</v>
      </c>
      <c r="F132" s="152">
        <v>2.69</v>
      </c>
      <c r="G132" s="163">
        <f t="shared" si="1"/>
        <v>2.69</v>
      </c>
      <c r="H132" s="397"/>
      <c r="I132" s="406"/>
    </row>
    <row r="133" spans="1:10" x14ac:dyDescent="0.2">
      <c r="A133" s="154" t="s">
        <v>618</v>
      </c>
      <c r="B133" s="168" t="s">
        <v>212</v>
      </c>
      <c r="C133" s="442" t="s">
        <v>221</v>
      </c>
      <c r="D133" s="542" t="s">
        <v>82</v>
      </c>
      <c r="E133" s="152">
        <v>0.25</v>
      </c>
      <c r="F133" s="152">
        <v>6.61</v>
      </c>
      <c r="G133" s="163">
        <f t="shared" si="1"/>
        <v>1.65</v>
      </c>
      <c r="H133" s="397"/>
      <c r="I133" s="406"/>
    </row>
    <row r="134" spans="1:10" ht="31.5" customHeight="1" x14ac:dyDescent="0.2">
      <c r="A134" s="154" t="s">
        <v>619</v>
      </c>
      <c r="B134" s="168" t="s">
        <v>212</v>
      </c>
      <c r="C134" s="420" t="s">
        <v>222</v>
      </c>
      <c r="D134" s="542" t="s">
        <v>203</v>
      </c>
      <c r="E134" s="152">
        <v>2</v>
      </c>
      <c r="F134" s="152">
        <v>3.07</v>
      </c>
      <c r="G134" s="163">
        <f t="shared" si="1"/>
        <v>6.14</v>
      </c>
      <c r="H134" s="397"/>
      <c r="I134" s="406"/>
    </row>
    <row r="135" spans="1:10" ht="29.25" customHeight="1" thickBot="1" x14ac:dyDescent="0.25">
      <c r="A135" s="171" t="s">
        <v>620</v>
      </c>
      <c r="B135" s="192" t="s">
        <v>212</v>
      </c>
      <c r="C135" s="260" t="s">
        <v>223</v>
      </c>
      <c r="D135" s="156" t="s">
        <v>203</v>
      </c>
      <c r="E135" s="169">
        <v>12</v>
      </c>
      <c r="F135" s="169">
        <v>0.44</v>
      </c>
      <c r="G135" s="167">
        <f t="shared" si="1"/>
        <v>5.28</v>
      </c>
      <c r="H135" s="397"/>
      <c r="I135" s="406"/>
    </row>
    <row r="136" spans="1:10" ht="13.5" thickBot="1" x14ac:dyDescent="0.25">
      <c r="A136" s="158"/>
      <c r="B136" s="158"/>
      <c r="C136" s="158"/>
      <c r="D136" s="158"/>
      <c r="E136" s="158"/>
      <c r="F136" s="158"/>
      <c r="G136" s="158"/>
      <c r="H136" s="397"/>
      <c r="I136" s="395"/>
    </row>
    <row r="137" spans="1:10" ht="15.75" x14ac:dyDescent="0.2">
      <c r="A137" s="108" t="s">
        <v>312</v>
      </c>
      <c r="B137" s="229" t="s">
        <v>50</v>
      </c>
      <c r="C137" s="183" t="s">
        <v>70</v>
      </c>
      <c r="D137" s="317" t="s">
        <v>202</v>
      </c>
      <c r="E137" s="246"/>
      <c r="F137" s="232" t="s">
        <v>648</v>
      </c>
      <c r="G137" s="100">
        <f>G140+G141+G143+G144+G145</f>
        <v>509.98</v>
      </c>
      <c r="H137" s="397"/>
      <c r="I137" s="395"/>
      <c r="J137" s="417"/>
    </row>
    <row r="138" spans="1:10" x14ac:dyDescent="0.2">
      <c r="A138" s="226"/>
      <c r="B138" s="233"/>
      <c r="C138" s="319" t="s">
        <v>497</v>
      </c>
      <c r="D138" s="227"/>
      <c r="E138" s="227"/>
      <c r="F138" s="227"/>
      <c r="G138" s="234"/>
      <c r="H138" s="397"/>
      <c r="I138" s="395"/>
    </row>
    <row r="139" spans="1:10" x14ac:dyDescent="0.2">
      <c r="A139" s="226"/>
      <c r="B139" s="227"/>
      <c r="C139" s="319" t="s">
        <v>79</v>
      </c>
      <c r="D139" s="319" t="s">
        <v>203</v>
      </c>
      <c r="E139" s="319" t="s">
        <v>204</v>
      </c>
      <c r="F139" s="319" t="s">
        <v>81</v>
      </c>
      <c r="G139" s="193" t="s">
        <v>80</v>
      </c>
      <c r="H139" s="397"/>
      <c r="I139" s="395"/>
    </row>
    <row r="140" spans="1:10" ht="25.5" x14ac:dyDescent="0.2">
      <c r="A140" s="184">
        <v>88248</v>
      </c>
      <c r="B140" s="168" t="s">
        <v>210</v>
      </c>
      <c r="C140" s="420" t="s">
        <v>229</v>
      </c>
      <c r="D140" s="322" t="s">
        <v>78</v>
      </c>
      <c r="E140" s="152">
        <v>3.5</v>
      </c>
      <c r="F140" s="152">
        <v>15.38</v>
      </c>
      <c r="G140" s="153">
        <f>TRUNC(E140*F140,2)</f>
        <v>53.83</v>
      </c>
      <c r="H140" s="397"/>
      <c r="I140" s="395"/>
    </row>
    <row r="141" spans="1:10" ht="25.5" x14ac:dyDescent="0.2">
      <c r="A141" s="154" t="s">
        <v>603</v>
      </c>
      <c r="B141" s="168" t="s">
        <v>210</v>
      </c>
      <c r="C141" s="420" t="s">
        <v>213</v>
      </c>
      <c r="D141" s="322" t="s">
        <v>78</v>
      </c>
      <c r="E141" s="152">
        <v>3.5</v>
      </c>
      <c r="F141" s="152">
        <v>19.899999999999999</v>
      </c>
      <c r="G141" s="153">
        <f>TRUNC(E141*F141,2)</f>
        <v>69.650000000000006</v>
      </c>
      <c r="H141" s="397"/>
      <c r="I141" s="395"/>
    </row>
    <row r="142" spans="1:10" x14ac:dyDescent="0.2">
      <c r="A142" s="247"/>
      <c r="B142" s="227"/>
      <c r="C142" s="319" t="s">
        <v>77</v>
      </c>
      <c r="D142" s="319" t="s">
        <v>203</v>
      </c>
      <c r="E142" s="59" t="s">
        <v>204</v>
      </c>
      <c r="F142" s="540" t="s">
        <v>81</v>
      </c>
      <c r="G142" s="193" t="s">
        <v>80</v>
      </c>
      <c r="H142" s="397"/>
      <c r="I142" s="395"/>
    </row>
    <row r="143" spans="1:10" x14ac:dyDescent="0.2">
      <c r="A143" s="154" t="s">
        <v>621</v>
      </c>
      <c r="B143" s="168" t="s">
        <v>212</v>
      </c>
      <c r="C143" s="420" t="s">
        <v>241</v>
      </c>
      <c r="D143" s="322" t="s">
        <v>203</v>
      </c>
      <c r="E143" s="152">
        <v>1.1299999999999999</v>
      </c>
      <c r="F143" s="542">
        <v>15.86</v>
      </c>
      <c r="G143" s="163">
        <f>TRUNC(E143*F143,2)</f>
        <v>17.920000000000002</v>
      </c>
      <c r="H143" s="397"/>
      <c r="I143" s="395"/>
    </row>
    <row r="144" spans="1:10" ht="25.5" x14ac:dyDescent="0.2">
      <c r="A144" s="154" t="s">
        <v>622</v>
      </c>
      <c r="B144" s="168" t="s">
        <v>212</v>
      </c>
      <c r="C144" s="420" t="s">
        <v>623</v>
      </c>
      <c r="D144" s="322" t="s">
        <v>495</v>
      </c>
      <c r="E144" s="152">
        <v>1</v>
      </c>
      <c r="F144" s="542">
        <v>232.07</v>
      </c>
      <c r="G144" s="163">
        <f>TRUNC(E144*F144,2)</f>
        <v>232.07</v>
      </c>
      <c r="H144" s="397"/>
      <c r="I144" s="395"/>
    </row>
    <row r="145" spans="1:10" ht="13.5" thickBot="1" x14ac:dyDescent="0.25">
      <c r="A145" s="155">
        <v>6136</v>
      </c>
      <c r="B145" s="192" t="s">
        <v>212</v>
      </c>
      <c r="C145" s="260" t="s">
        <v>624</v>
      </c>
      <c r="D145" s="156" t="s">
        <v>203</v>
      </c>
      <c r="E145" s="169">
        <v>1</v>
      </c>
      <c r="F145" s="169">
        <v>136.51</v>
      </c>
      <c r="G145" s="167">
        <f>TRUNC(E145*F145,2)</f>
        <v>136.51</v>
      </c>
      <c r="H145" s="397"/>
      <c r="I145" s="395"/>
    </row>
    <row r="146" spans="1:10" ht="13.5" thickBot="1" x14ac:dyDescent="0.25">
      <c r="A146" s="158"/>
      <c r="B146" s="158"/>
      <c r="C146" s="158"/>
      <c r="D146" s="158"/>
      <c r="E146" s="158"/>
      <c r="F146" s="158"/>
      <c r="G146" s="158"/>
      <c r="H146" s="397"/>
      <c r="I146" s="395"/>
    </row>
    <row r="147" spans="1:10" ht="20.25" customHeight="1" x14ac:dyDescent="0.2">
      <c r="A147" s="108" t="s">
        <v>331</v>
      </c>
      <c r="B147" s="229" t="s">
        <v>50</v>
      </c>
      <c r="C147" s="185" t="s">
        <v>383</v>
      </c>
      <c r="D147" s="317" t="s">
        <v>202</v>
      </c>
      <c r="E147" s="231"/>
      <c r="F147" s="232" t="s">
        <v>648</v>
      </c>
      <c r="G147" s="100">
        <f>G150+G151+G153+G154+G155+G156</f>
        <v>33.629999999999995</v>
      </c>
      <c r="H147" s="397"/>
      <c r="I147" s="395"/>
      <c r="J147" s="417"/>
    </row>
    <row r="148" spans="1:10" x14ac:dyDescent="0.2">
      <c r="A148" s="252"/>
      <c r="B148" s="253"/>
      <c r="C148" s="189" t="s">
        <v>625</v>
      </c>
      <c r="D148" s="254"/>
      <c r="E148" s="254"/>
      <c r="F148" s="254"/>
      <c r="G148" s="255"/>
      <c r="H148" s="397"/>
      <c r="I148" s="395"/>
    </row>
    <row r="149" spans="1:10" x14ac:dyDescent="0.2">
      <c r="A149" s="226"/>
      <c r="B149" s="227"/>
      <c r="C149" s="319" t="s">
        <v>79</v>
      </c>
      <c r="D149" s="319" t="s">
        <v>203</v>
      </c>
      <c r="E149" s="319" t="s">
        <v>204</v>
      </c>
      <c r="F149" s="319" t="s">
        <v>81</v>
      </c>
      <c r="G149" s="193" t="s">
        <v>80</v>
      </c>
      <c r="H149" s="397"/>
      <c r="I149" s="395"/>
    </row>
    <row r="150" spans="1:10" ht="25.5" x14ac:dyDescent="0.2">
      <c r="A150" s="184">
        <v>88248</v>
      </c>
      <c r="B150" s="322" t="s">
        <v>210</v>
      </c>
      <c r="C150" s="418" t="s">
        <v>229</v>
      </c>
      <c r="D150" s="322" t="s">
        <v>78</v>
      </c>
      <c r="E150" s="152">
        <v>0.46</v>
      </c>
      <c r="F150" s="152">
        <v>15.38</v>
      </c>
      <c r="G150" s="163">
        <f>TRUNC(E150*F150,2)</f>
        <v>7.07</v>
      </c>
      <c r="H150" s="397"/>
      <c r="I150" s="395"/>
    </row>
    <row r="151" spans="1:10" ht="16.5" customHeight="1" x14ac:dyDescent="0.2">
      <c r="A151" s="481">
        <v>88267</v>
      </c>
      <c r="B151" s="322" t="s">
        <v>210</v>
      </c>
      <c r="C151" s="418" t="s">
        <v>213</v>
      </c>
      <c r="D151" s="322" t="s">
        <v>78</v>
      </c>
      <c r="E151" s="152">
        <v>0.46</v>
      </c>
      <c r="F151" s="152">
        <v>19.899999999999999</v>
      </c>
      <c r="G151" s="163">
        <f>TRUNC(E151*F151,2)</f>
        <v>9.15</v>
      </c>
      <c r="H151" s="397"/>
      <c r="I151" s="395"/>
    </row>
    <row r="152" spans="1:10" x14ac:dyDescent="0.2">
      <c r="A152" s="226"/>
      <c r="B152" s="227"/>
      <c r="C152" s="235" t="s">
        <v>77</v>
      </c>
      <c r="D152" s="319" t="s">
        <v>203</v>
      </c>
      <c r="E152" s="59" t="s">
        <v>204</v>
      </c>
      <c r="F152" s="540" t="s">
        <v>81</v>
      </c>
      <c r="G152" s="193" t="s">
        <v>80</v>
      </c>
      <c r="H152" s="397"/>
      <c r="I152" s="395"/>
    </row>
    <row r="153" spans="1:10" x14ac:dyDescent="0.2">
      <c r="A153" s="184">
        <v>296</v>
      </c>
      <c r="B153" s="322" t="s">
        <v>212</v>
      </c>
      <c r="C153" s="418" t="s">
        <v>605</v>
      </c>
      <c r="D153" s="322" t="s">
        <v>203</v>
      </c>
      <c r="E153" s="152">
        <v>1</v>
      </c>
      <c r="F153" s="152">
        <v>1.69</v>
      </c>
      <c r="G153" s="163">
        <f>TRUNC(E153*F153,2)</f>
        <v>1.69</v>
      </c>
      <c r="H153" s="397"/>
      <c r="I153" s="395"/>
    </row>
    <row r="154" spans="1:10" x14ac:dyDescent="0.2">
      <c r="A154" s="184">
        <v>301</v>
      </c>
      <c r="B154" s="322" t="s">
        <v>212</v>
      </c>
      <c r="C154" s="418" t="s">
        <v>385</v>
      </c>
      <c r="D154" s="322" t="s">
        <v>203</v>
      </c>
      <c r="E154" s="152">
        <v>1</v>
      </c>
      <c r="F154" s="152">
        <v>2.99</v>
      </c>
      <c r="G154" s="163">
        <f>TRUNC(E154*F154,2)</f>
        <v>2.99</v>
      </c>
      <c r="H154" s="397"/>
      <c r="I154" s="395"/>
    </row>
    <row r="155" spans="1:10" ht="25.5" x14ac:dyDescent="0.2">
      <c r="A155" s="184">
        <v>20078</v>
      </c>
      <c r="B155" s="322" t="s">
        <v>212</v>
      </c>
      <c r="C155" s="418" t="s">
        <v>386</v>
      </c>
      <c r="D155" s="322" t="s">
        <v>203</v>
      </c>
      <c r="E155" s="152">
        <v>0.1</v>
      </c>
      <c r="F155" s="152">
        <v>25.6</v>
      </c>
      <c r="G155" s="163">
        <f>TRUNC(E155*F155,2)</f>
        <v>2.56</v>
      </c>
      <c r="H155" s="397"/>
      <c r="I155" s="395"/>
    </row>
    <row r="156" spans="1:10" ht="26.25" thickBot="1" x14ac:dyDescent="0.25">
      <c r="A156" s="155">
        <v>11655</v>
      </c>
      <c r="B156" s="156" t="s">
        <v>212</v>
      </c>
      <c r="C156" s="419" t="s">
        <v>384</v>
      </c>
      <c r="D156" s="156" t="s">
        <v>203</v>
      </c>
      <c r="E156" s="169">
        <v>1</v>
      </c>
      <c r="F156" s="169">
        <v>10.17</v>
      </c>
      <c r="G156" s="167">
        <f>TRUNC(E156*F156,2)</f>
        <v>10.17</v>
      </c>
      <c r="H156" s="397"/>
      <c r="I156" s="395"/>
    </row>
    <row r="157" spans="1:10" ht="42" customHeight="1" thickBot="1" x14ac:dyDescent="0.25">
      <c r="A157" s="236"/>
      <c r="B157" s="237" t="s">
        <v>604</v>
      </c>
      <c r="C157" s="238" t="s">
        <v>649</v>
      </c>
      <c r="D157" s="239"/>
      <c r="E157" s="240"/>
      <c r="F157" s="240"/>
      <c r="G157" s="241"/>
      <c r="H157" s="397"/>
      <c r="I157" s="395"/>
    </row>
    <row r="158" spans="1:10" ht="13.5" thickBot="1" x14ac:dyDescent="0.25">
      <c r="A158" s="316"/>
      <c r="B158" s="316"/>
      <c r="C158" s="316"/>
      <c r="D158" s="316"/>
      <c r="E158" s="316"/>
      <c r="F158" s="316"/>
      <c r="G158" s="316"/>
      <c r="H158" s="397"/>
      <c r="I158" s="395"/>
    </row>
    <row r="159" spans="1:10" ht="27" customHeight="1" x14ac:dyDescent="0.2">
      <c r="A159" s="108" t="s">
        <v>332</v>
      </c>
      <c r="B159" s="229" t="s">
        <v>50</v>
      </c>
      <c r="C159" s="183" t="s">
        <v>295</v>
      </c>
      <c r="D159" s="317" t="s">
        <v>202</v>
      </c>
      <c r="E159" s="246"/>
      <c r="F159" s="232" t="s">
        <v>648</v>
      </c>
      <c r="G159" s="100">
        <f>G162+G163++G165</f>
        <v>43.44</v>
      </c>
      <c r="H159" s="397"/>
      <c r="I159" s="395"/>
      <c r="J159" s="417"/>
    </row>
    <row r="160" spans="1:10" x14ac:dyDescent="0.2">
      <c r="A160" s="252"/>
      <c r="B160" s="253"/>
      <c r="C160" s="189" t="s">
        <v>626</v>
      </c>
      <c r="D160" s="254"/>
      <c r="E160" s="254"/>
      <c r="F160" s="254"/>
      <c r="G160" s="255"/>
      <c r="H160" s="397"/>
      <c r="I160" s="395"/>
    </row>
    <row r="161" spans="1:11" x14ac:dyDescent="0.2">
      <c r="A161" s="247"/>
      <c r="B161" s="227"/>
      <c r="C161" s="319" t="s">
        <v>79</v>
      </c>
      <c r="D161" s="319" t="s">
        <v>203</v>
      </c>
      <c r="E161" s="319" t="s">
        <v>204</v>
      </c>
      <c r="F161" s="319" t="s">
        <v>81</v>
      </c>
      <c r="G161" s="193" t="s">
        <v>80</v>
      </c>
      <c r="H161" s="397"/>
      <c r="I161" s="395"/>
    </row>
    <row r="162" spans="1:11" ht="25.5" x14ac:dyDescent="0.2">
      <c r="A162" s="184">
        <v>88248</v>
      </c>
      <c r="B162" s="168" t="s">
        <v>210</v>
      </c>
      <c r="C162" s="420" t="s">
        <v>229</v>
      </c>
      <c r="D162" s="322" t="s">
        <v>78</v>
      </c>
      <c r="E162" s="152">
        <v>0.4</v>
      </c>
      <c r="F162" s="152">
        <v>15.38</v>
      </c>
      <c r="G162" s="163">
        <f>TRUNC(E162*F162,2)</f>
        <v>6.15</v>
      </c>
      <c r="H162" s="397"/>
      <c r="I162" s="395"/>
    </row>
    <row r="163" spans="1:11" ht="17.25" customHeight="1" x14ac:dyDescent="0.2">
      <c r="A163" s="154" t="s">
        <v>603</v>
      </c>
      <c r="B163" s="168" t="s">
        <v>210</v>
      </c>
      <c r="C163" s="420" t="s">
        <v>213</v>
      </c>
      <c r="D163" s="322" t="s">
        <v>78</v>
      </c>
      <c r="E163" s="152">
        <v>0.4</v>
      </c>
      <c r="F163" s="152">
        <v>19.899999999999999</v>
      </c>
      <c r="G163" s="163">
        <f>TRUNC(E163*F163,2)</f>
        <v>7.96</v>
      </c>
      <c r="H163" s="397"/>
      <c r="I163" s="395"/>
    </row>
    <row r="164" spans="1:11" x14ac:dyDescent="0.2">
      <c r="A164" s="247"/>
      <c r="B164" s="227"/>
      <c r="C164" s="235" t="s">
        <v>77</v>
      </c>
      <c r="D164" s="319" t="s">
        <v>203</v>
      </c>
      <c r="E164" s="59" t="s">
        <v>204</v>
      </c>
      <c r="F164" s="319" t="s">
        <v>81</v>
      </c>
      <c r="G164" s="193" t="s">
        <v>80</v>
      </c>
      <c r="H164" s="397"/>
      <c r="I164" s="395"/>
    </row>
    <row r="165" spans="1:11" ht="13.5" thickBot="1" x14ac:dyDescent="0.25">
      <c r="A165" s="155">
        <v>11717</v>
      </c>
      <c r="B165" s="192" t="s">
        <v>212</v>
      </c>
      <c r="C165" s="260" t="s">
        <v>294</v>
      </c>
      <c r="D165" s="156" t="s">
        <v>203</v>
      </c>
      <c r="E165" s="169">
        <v>1</v>
      </c>
      <c r="F165" s="169">
        <v>29.33</v>
      </c>
      <c r="G165" s="167">
        <f>TRUNC(E165*F165,2)</f>
        <v>29.33</v>
      </c>
      <c r="H165" s="397"/>
      <c r="I165" s="395"/>
    </row>
    <row r="166" spans="1:11" ht="13.5" thickBot="1" x14ac:dyDescent="0.25">
      <c r="A166" s="158"/>
      <c r="B166" s="158"/>
      <c r="C166" s="158"/>
      <c r="D166" s="158"/>
      <c r="E166" s="158"/>
      <c r="F166" s="158"/>
      <c r="G166" s="158"/>
      <c r="H166" s="397"/>
      <c r="I166" s="395"/>
    </row>
    <row r="167" spans="1:11" ht="30" customHeight="1" x14ac:dyDescent="0.2">
      <c r="A167" s="108" t="s">
        <v>333</v>
      </c>
      <c r="B167" s="229" t="s">
        <v>50</v>
      </c>
      <c r="C167" s="183" t="s">
        <v>757</v>
      </c>
      <c r="D167" s="317" t="s">
        <v>10</v>
      </c>
      <c r="E167" s="246"/>
      <c r="F167" s="232" t="s">
        <v>648</v>
      </c>
      <c r="G167" s="100">
        <f>G170+G171+G173+G174</f>
        <v>91.740000000000009</v>
      </c>
      <c r="H167" s="397"/>
      <c r="I167" s="395"/>
      <c r="J167" s="417"/>
    </row>
    <row r="168" spans="1:11" x14ac:dyDescent="0.2">
      <c r="A168" s="226"/>
      <c r="B168" s="233"/>
      <c r="C168" s="319" t="s">
        <v>496</v>
      </c>
      <c r="D168" s="227"/>
      <c r="E168" s="227"/>
      <c r="F168" s="227"/>
      <c r="G168" s="234"/>
      <c r="H168" s="397"/>
      <c r="I168" s="395"/>
      <c r="J168" s="355"/>
    </row>
    <row r="169" spans="1:11" x14ac:dyDescent="0.2">
      <c r="A169" s="247"/>
      <c r="B169" s="227"/>
      <c r="C169" s="319" t="s">
        <v>79</v>
      </c>
      <c r="D169" s="319" t="s">
        <v>203</v>
      </c>
      <c r="E169" s="319" t="s">
        <v>204</v>
      </c>
      <c r="F169" s="319" t="s">
        <v>81</v>
      </c>
      <c r="G169" s="193" t="s">
        <v>80</v>
      </c>
      <c r="H169" s="397"/>
      <c r="I169" s="395"/>
    </row>
    <row r="170" spans="1:11" x14ac:dyDescent="0.2">
      <c r="A170" s="184">
        <v>88241</v>
      </c>
      <c r="B170" s="168" t="s">
        <v>210</v>
      </c>
      <c r="C170" s="420" t="s">
        <v>627</v>
      </c>
      <c r="D170" s="322" t="s">
        <v>78</v>
      </c>
      <c r="E170" s="152">
        <v>0.8</v>
      </c>
      <c r="F170" s="152">
        <v>15.55</v>
      </c>
      <c r="G170" s="163">
        <f>TRUNC(E170*F170,2)</f>
        <v>12.44</v>
      </c>
      <c r="H170" s="397"/>
      <c r="I170" s="395"/>
    </row>
    <row r="171" spans="1:11" x14ac:dyDescent="0.2">
      <c r="A171" s="154" t="s">
        <v>628</v>
      </c>
      <c r="B171" s="168" t="s">
        <v>210</v>
      </c>
      <c r="C171" s="420" t="s">
        <v>232</v>
      </c>
      <c r="D171" s="322" t="s">
        <v>78</v>
      </c>
      <c r="E171" s="152">
        <v>0.8</v>
      </c>
      <c r="F171" s="152">
        <v>21.02</v>
      </c>
      <c r="G171" s="163">
        <f>TRUNC(E171*F171,2)</f>
        <v>16.809999999999999</v>
      </c>
      <c r="H171" s="397"/>
      <c r="I171" s="395"/>
    </row>
    <row r="172" spans="1:11" x14ac:dyDescent="0.2">
      <c r="A172" s="247"/>
      <c r="B172" s="227"/>
      <c r="C172" s="319" t="s">
        <v>77</v>
      </c>
      <c r="D172" s="319" t="s">
        <v>203</v>
      </c>
      <c r="E172" s="59" t="s">
        <v>204</v>
      </c>
      <c r="F172" s="319" t="s">
        <v>81</v>
      </c>
      <c r="G172" s="193" t="s">
        <v>80</v>
      </c>
      <c r="H172" s="397"/>
      <c r="I172" s="395"/>
    </row>
    <row r="173" spans="1:11" x14ac:dyDescent="0.2">
      <c r="A173" s="404">
        <v>13388</v>
      </c>
      <c r="B173" s="322" t="s">
        <v>212</v>
      </c>
      <c r="C173" s="405" t="s">
        <v>598</v>
      </c>
      <c r="D173" s="377" t="s">
        <v>7</v>
      </c>
      <c r="E173" s="346">
        <v>0.04</v>
      </c>
      <c r="F173" s="377">
        <v>62.43</v>
      </c>
      <c r="G173" s="163">
        <f>TRUNC(E173*F173,2)</f>
        <v>2.4900000000000002</v>
      </c>
      <c r="H173" s="397"/>
      <c r="I173" s="395"/>
    </row>
    <row r="174" spans="1:11" ht="19.5" customHeight="1" thickBot="1" x14ac:dyDescent="0.25">
      <c r="A174" s="401">
        <v>8</v>
      </c>
      <c r="B174" s="402" t="s">
        <v>305</v>
      </c>
      <c r="C174" s="244" t="s">
        <v>409</v>
      </c>
      <c r="D174" s="156" t="s">
        <v>83</v>
      </c>
      <c r="E174" s="169">
        <v>1</v>
      </c>
      <c r="F174" s="169">
        <v>60</v>
      </c>
      <c r="G174" s="167">
        <f>TRUNC(E174*F174,2)</f>
        <v>60</v>
      </c>
      <c r="H174" s="397"/>
      <c r="I174" s="406">
        <f>'COTAÇÃO PREÇOS '!C67</f>
        <v>60</v>
      </c>
      <c r="K174" s="443"/>
    </row>
    <row r="175" spans="1:11" ht="13.5" thickBot="1" x14ac:dyDescent="0.25">
      <c r="A175" s="158"/>
      <c r="B175" s="158"/>
      <c r="C175" s="158"/>
      <c r="D175" s="158"/>
      <c r="E175" s="158"/>
      <c r="F175" s="158"/>
      <c r="G175" s="158"/>
      <c r="H175" s="397"/>
      <c r="I175" s="395"/>
    </row>
    <row r="176" spans="1:11" ht="42.75" customHeight="1" x14ac:dyDescent="0.2">
      <c r="A176" s="108" t="s">
        <v>334</v>
      </c>
      <c r="B176" s="229" t="s">
        <v>50</v>
      </c>
      <c r="C176" s="183" t="s">
        <v>759</v>
      </c>
      <c r="D176" s="317" t="s">
        <v>202</v>
      </c>
      <c r="E176" s="246"/>
      <c r="F176" s="232" t="s">
        <v>648</v>
      </c>
      <c r="G176" s="100">
        <f>G179+G181</f>
        <v>15.809999999999999</v>
      </c>
      <c r="H176" s="397"/>
      <c r="I176" s="395"/>
      <c r="J176" s="417"/>
    </row>
    <row r="177" spans="1:10" x14ac:dyDescent="0.2">
      <c r="A177" s="226"/>
      <c r="B177" s="233"/>
      <c r="C177" s="319" t="s">
        <v>498</v>
      </c>
      <c r="D177" s="227"/>
      <c r="E177" s="227"/>
      <c r="F177" s="227"/>
      <c r="G177" s="234"/>
      <c r="H177" s="397"/>
      <c r="I177" s="395"/>
    </row>
    <row r="178" spans="1:10" x14ac:dyDescent="0.2">
      <c r="A178" s="247"/>
      <c r="B178" s="227"/>
      <c r="C178" s="319" t="s">
        <v>79</v>
      </c>
      <c r="D178" s="319" t="s">
        <v>203</v>
      </c>
      <c r="E178" s="319" t="s">
        <v>204</v>
      </c>
      <c r="F178" s="319" t="s">
        <v>81</v>
      </c>
      <c r="G178" s="193" t="s">
        <v>80</v>
      </c>
      <c r="H178" s="397"/>
      <c r="I178" s="395"/>
    </row>
    <row r="179" spans="1:10" x14ac:dyDescent="0.2">
      <c r="A179" s="184">
        <v>88309</v>
      </c>
      <c r="B179" s="168" t="s">
        <v>210</v>
      </c>
      <c r="C179" s="420" t="s">
        <v>217</v>
      </c>
      <c r="D179" s="322" t="s">
        <v>78</v>
      </c>
      <c r="E179" s="152">
        <v>0.2</v>
      </c>
      <c r="F179" s="526">
        <v>19.809999999999999</v>
      </c>
      <c r="G179" s="163">
        <f>TRUNC(E179*F179,2)</f>
        <v>3.96</v>
      </c>
      <c r="H179" s="397"/>
      <c r="I179" s="395"/>
    </row>
    <row r="180" spans="1:10" x14ac:dyDescent="0.2">
      <c r="A180" s="247"/>
      <c r="B180" s="227"/>
      <c r="C180" s="235" t="s">
        <v>77</v>
      </c>
      <c r="D180" s="319" t="s">
        <v>203</v>
      </c>
      <c r="E180" s="319" t="s">
        <v>204</v>
      </c>
      <c r="F180" s="525" t="s">
        <v>81</v>
      </c>
      <c r="G180" s="193" t="s">
        <v>80</v>
      </c>
      <c r="H180" s="397"/>
      <c r="I180" s="395"/>
    </row>
    <row r="181" spans="1:10" ht="57.75" customHeight="1" thickBot="1" x14ac:dyDescent="0.25">
      <c r="A181" s="155">
        <v>37556</v>
      </c>
      <c r="B181" s="192" t="s">
        <v>212</v>
      </c>
      <c r="C181" s="260" t="s">
        <v>629</v>
      </c>
      <c r="D181" s="156" t="s">
        <v>203</v>
      </c>
      <c r="E181" s="169">
        <v>1</v>
      </c>
      <c r="F181" s="169">
        <v>11.85</v>
      </c>
      <c r="G181" s="167">
        <f>TRUNC(E181*F181,2)</f>
        <v>11.85</v>
      </c>
      <c r="H181" s="397"/>
      <c r="I181" s="395"/>
    </row>
    <row r="182" spans="1:10" ht="13.5" thickBot="1" x14ac:dyDescent="0.25">
      <c r="A182" s="695"/>
      <c r="B182" s="695"/>
      <c r="C182" s="695"/>
      <c r="D182" s="695"/>
      <c r="E182" s="695"/>
      <c r="F182" s="695"/>
      <c r="G182" s="695"/>
      <c r="H182" s="397"/>
      <c r="I182" s="395"/>
    </row>
    <row r="183" spans="1:10" ht="58.5" customHeight="1" x14ac:dyDescent="0.2">
      <c r="A183" s="108" t="s">
        <v>335</v>
      </c>
      <c r="B183" s="250" t="s">
        <v>50</v>
      </c>
      <c r="C183" s="185" t="s">
        <v>760</v>
      </c>
      <c r="D183" s="317" t="s">
        <v>202</v>
      </c>
      <c r="E183" s="246"/>
      <c r="F183" s="232" t="s">
        <v>648</v>
      </c>
      <c r="G183" s="100">
        <f>G186+G188</f>
        <v>14.21</v>
      </c>
      <c r="H183" s="397"/>
      <c r="I183" s="395"/>
      <c r="J183" s="417"/>
    </row>
    <row r="184" spans="1:10" x14ac:dyDescent="0.2">
      <c r="A184" s="318"/>
      <c r="B184" s="233"/>
      <c r="C184" s="319" t="s">
        <v>630</v>
      </c>
      <c r="D184" s="227"/>
      <c r="E184" s="227"/>
      <c r="F184" s="227"/>
      <c r="G184" s="234"/>
      <c r="H184" s="397"/>
      <c r="I184" s="395"/>
    </row>
    <row r="185" spans="1:10" x14ac:dyDescent="0.2">
      <c r="A185" s="256"/>
      <c r="B185" s="257"/>
      <c r="C185" s="319" t="s">
        <v>79</v>
      </c>
      <c r="D185" s="319" t="s">
        <v>203</v>
      </c>
      <c r="E185" s="319" t="s">
        <v>204</v>
      </c>
      <c r="F185" s="319" t="s">
        <v>81</v>
      </c>
      <c r="G185" s="193" t="s">
        <v>80</v>
      </c>
      <c r="H185" s="397"/>
      <c r="I185" s="395"/>
    </row>
    <row r="186" spans="1:10" x14ac:dyDescent="0.2">
      <c r="A186" s="184">
        <v>88309</v>
      </c>
      <c r="B186" s="168" t="s">
        <v>210</v>
      </c>
      <c r="C186" s="190" t="s">
        <v>217</v>
      </c>
      <c r="D186" s="322" t="s">
        <v>78</v>
      </c>
      <c r="E186" s="152">
        <v>0.2</v>
      </c>
      <c r="F186" s="526">
        <v>19.809999999999999</v>
      </c>
      <c r="G186" s="163">
        <f>TRUNC(E186*F186,2)</f>
        <v>3.96</v>
      </c>
      <c r="H186" s="397"/>
      <c r="I186" s="395"/>
    </row>
    <row r="187" spans="1:10" x14ac:dyDescent="0.2">
      <c r="A187" s="247"/>
      <c r="B187" s="227"/>
      <c r="C187" s="235" t="s">
        <v>77</v>
      </c>
      <c r="D187" s="319" t="s">
        <v>203</v>
      </c>
      <c r="E187" s="319" t="s">
        <v>204</v>
      </c>
      <c r="F187" s="525" t="s">
        <v>81</v>
      </c>
      <c r="G187" s="193" t="s">
        <v>80</v>
      </c>
      <c r="H187" s="397"/>
      <c r="I187" s="395"/>
    </row>
    <row r="188" spans="1:10" ht="54.75" customHeight="1" thickBot="1" x14ac:dyDescent="0.25">
      <c r="A188" s="155">
        <v>37539</v>
      </c>
      <c r="B188" s="192" t="s">
        <v>212</v>
      </c>
      <c r="C188" s="228" t="s">
        <v>631</v>
      </c>
      <c r="D188" s="156" t="s">
        <v>203</v>
      </c>
      <c r="E188" s="258">
        <v>1</v>
      </c>
      <c r="F188" s="169">
        <v>10.25</v>
      </c>
      <c r="G188" s="167">
        <f>TRUNC(E188*F188,2)</f>
        <v>10.25</v>
      </c>
      <c r="H188" s="397"/>
      <c r="I188" s="395"/>
    </row>
    <row r="189" spans="1:10" ht="13.5" thickBot="1" x14ac:dyDescent="0.25">
      <c r="A189" s="698"/>
      <c r="B189" s="698"/>
      <c r="C189" s="698"/>
      <c r="D189" s="698"/>
      <c r="E189" s="698"/>
      <c r="F189" s="698"/>
      <c r="G189" s="698"/>
      <c r="H189" s="397"/>
      <c r="I189" s="395"/>
    </row>
    <row r="190" spans="1:10" ht="30" customHeight="1" x14ac:dyDescent="0.2">
      <c r="A190" s="108" t="s">
        <v>336</v>
      </c>
      <c r="B190" s="229" t="s">
        <v>50</v>
      </c>
      <c r="C190" s="183" t="s">
        <v>272</v>
      </c>
      <c r="D190" s="317" t="s">
        <v>202</v>
      </c>
      <c r="E190" s="246"/>
      <c r="F190" s="232" t="s">
        <v>648</v>
      </c>
      <c r="G190" s="100">
        <f>G193+G195</f>
        <v>149.01</v>
      </c>
      <c r="H190" s="397"/>
      <c r="I190" s="395"/>
      <c r="J190" s="417"/>
    </row>
    <row r="191" spans="1:10" x14ac:dyDescent="0.2">
      <c r="A191" s="247"/>
      <c r="B191" s="227"/>
      <c r="C191" s="319" t="s">
        <v>489</v>
      </c>
      <c r="D191" s="261"/>
      <c r="E191" s="261"/>
      <c r="F191" s="261"/>
      <c r="G191" s="262"/>
      <c r="H191" s="397"/>
      <c r="I191" s="395"/>
    </row>
    <row r="192" spans="1:10" x14ac:dyDescent="0.2">
      <c r="A192" s="247"/>
      <c r="B192" s="227"/>
      <c r="C192" s="182" t="s">
        <v>79</v>
      </c>
      <c r="D192" s="319" t="s">
        <v>203</v>
      </c>
      <c r="E192" s="319" t="s">
        <v>204</v>
      </c>
      <c r="F192" s="319" t="s">
        <v>81</v>
      </c>
      <c r="G192" s="193" t="s">
        <v>80</v>
      </c>
      <c r="H192" s="397"/>
      <c r="I192" s="395"/>
    </row>
    <row r="193" spans="1:10" x14ac:dyDescent="0.2">
      <c r="A193" s="259">
        <v>88264</v>
      </c>
      <c r="B193" s="322" t="s">
        <v>210</v>
      </c>
      <c r="C193" s="442" t="s">
        <v>211</v>
      </c>
      <c r="D193" s="322" t="s">
        <v>78</v>
      </c>
      <c r="E193" s="152">
        <v>0.15</v>
      </c>
      <c r="F193" s="152">
        <v>20.52</v>
      </c>
      <c r="G193" s="163">
        <f>TRUNC(E193*F193,2)</f>
        <v>3.07</v>
      </c>
      <c r="H193" s="397"/>
      <c r="I193" s="395"/>
    </row>
    <row r="194" spans="1:10" x14ac:dyDescent="0.2">
      <c r="A194" s="247"/>
      <c r="B194" s="227"/>
      <c r="C194" s="263" t="s">
        <v>77</v>
      </c>
      <c r="D194" s="319" t="s">
        <v>203</v>
      </c>
      <c r="E194" s="319" t="s">
        <v>204</v>
      </c>
      <c r="F194" s="525" t="s">
        <v>81</v>
      </c>
      <c r="G194" s="193" t="s">
        <v>80</v>
      </c>
      <c r="H194" s="397"/>
      <c r="I194" s="395"/>
    </row>
    <row r="195" spans="1:10" ht="26.25" thickBot="1" x14ac:dyDescent="0.25">
      <c r="A195" s="155">
        <v>39472</v>
      </c>
      <c r="B195" s="192" t="s">
        <v>212</v>
      </c>
      <c r="C195" s="444" t="s">
        <v>271</v>
      </c>
      <c r="D195" s="156" t="s">
        <v>203</v>
      </c>
      <c r="E195" s="169">
        <v>1</v>
      </c>
      <c r="F195" s="169">
        <v>145.94</v>
      </c>
      <c r="G195" s="167">
        <f>TRUNC(E195*F195,2)</f>
        <v>145.94</v>
      </c>
      <c r="H195" s="397"/>
      <c r="I195" s="395"/>
    </row>
    <row r="196" spans="1:10" x14ac:dyDescent="0.2">
      <c r="A196" s="695"/>
      <c r="B196" s="695"/>
      <c r="C196" s="695"/>
      <c r="D196" s="695"/>
      <c r="E196" s="695"/>
      <c r="F196" s="695"/>
      <c r="G196" s="695"/>
      <c r="H196" s="397"/>
      <c r="I196" s="395"/>
    </row>
    <row r="197" spans="1:10" ht="13.5" thickBot="1" x14ac:dyDescent="0.25">
      <c r="A197" s="505"/>
      <c r="B197" s="505"/>
      <c r="C197" s="505"/>
      <c r="D197" s="505"/>
      <c r="E197" s="505"/>
      <c r="F197" s="505"/>
      <c r="G197" s="505"/>
      <c r="H197" s="397"/>
      <c r="I197" s="395"/>
    </row>
    <row r="198" spans="1:10" ht="29.25" customHeight="1" x14ac:dyDescent="0.2">
      <c r="A198" s="108" t="s">
        <v>337</v>
      </c>
      <c r="B198" s="229" t="s">
        <v>50</v>
      </c>
      <c r="C198" s="185" t="s">
        <v>397</v>
      </c>
      <c r="D198" s="317" t="s">
        <v>202</v>
      </c>
      <c r="E198" s="231"/>
      <c r="F198" s="231"/>
      <c r="G198" s="100">
        <f>G201+G202+G204+G205</f>
        <v>118.83</v>
      </c>
      <c r="H198" s="397"/>
      <c r="I198" s="395"/>
      <c r="J198" s="417"/>
    </row>
    <row r="199" spans="1:10" x14ac:dyDescent="0.2">
      <c r="A199" s="226"/>
      <c r="B199" s="233"/>
      <c r="C199" s="319" t="s">
        <v>632</v>
      </c>
      <c r="D199" s="227"/>
      <c r="E199" s="227"/>
      <c r="F199" s="227"/>
      <c r="G199" s="234"/>
      <c r="H199" s="397"/>
      <c r="I199" s="395"/>
    </row>
    <row r="200" spans="1:10" x14ac:dyDescent="0.2">
      <c r="A200" s="226"/>
      <c r="B200" s="227"/>
      <c r="C200" s="319" t="s">
        <v>79</v>
      </c>
      <c r="D200" s="319" t="s">
        <v>203</v>
      </c>
      <c r="E200" s="319" t="s">
        <v>204</v>
      </c>
      <c r="F200" s="319" t="s">
        <v>81</v>
      </c>
      <c r="G200" s="193" t="s">
        <v>80</v>
      </c>
      <c r="H200" s="397"/>
      <c r="I200" s="395"/>
    </row>
    <row r="201" spans="1:10" x14ac:dyDescent="0.2">
      <c r="A201" s="184">
        <v>88247</v>
      </c>
      <c r="B201" s="322" t="s">
        <v>210</v>
      </c>
      <c r="C201" s="421" t="s">
        <v>633</v>
      </c>
      <c r="D201" s="322" t="s">
        <v>78</v>
      </c>
      <c r="E201" s="152">
        <v>0.13300000000000001</v>
      </c>
      <c r="F201" s="152">
        <v>15.84</v>
      </c>
      <c r="G201" s="163">
        <f>TRUNC(E201*F201,2)</f>
        <v>2.1</v>
      </c>
      <c r="H201" s="397"/>
      <c r="I201" s="395"/>
    </row>
    <row r="202" spans="1:10" x14ac:dyDescent="0.2">
      <c r="A202" s="184">
        <v>88264</v>
      </c>
      <c r="B202" s="322" t="s">
        <v>210</v>
      </c>
      <c r="C202" s="421" t="s">
        <v>211</v>
      </c>
      <c r="D202" s="322" t="s">
        <v>78</v>
      </c>
      <c r="E202" s="152">
        <v>0.13300000000000001</v>
      </c>
      <c r="F202" s="152">
        <v>20.52</v>
      </c>
      <c r="G202" s="163">
        <f>TRUNC(E202*F202,2)</f>
        <v>2.72</v>
      </c>
      <c r="H202" s="397"/>
      <c r="I202" s="395"/>
    </row>
    <row r="203" spans="1:10" x14ac:dyDescent="0.2">
      <c r="A203" s="226"/>
      <c r="B203" s="227"/>
      <c r="C203" s="235" t="s">
        <v>77</v>
      </c>
      <c r="D203" s="319" t="s">
        <v>203</v>
      </c>
      <c r="E203" s="319" t="s">
        <v>204</v>
      </c>
      <c r="F203" s="525" t="s">
        <v>81</v>
      </c>
      <c r="G203" s="193" t="s">
        <v>80</v>
      </c>
      <c r="H203" s="397"/>
      <c r="I203" s="395"/>
    </row>
    <row r="204" spans="1:10" ht="32.25" customHeight="1" x14ac:dyDescent="0.2">
      <c r="A204" s="184">
        <v>1571</v>
      </c>
      <c r="B204" s="322" t="s">
        <v>212</v>
      </c>
      <c r="C204" s="445" t="s">
        <v>395</v>
      </c>
      <c r="D204" s="322" t="s">
        <v>203</v>
      </c>
      <c r="E204" s="152">
        <v>2</v>
      </c>
      <c r="F204" s="152">
        <v>0.83</v>
      </c>
      <c r="G204" s="163">
        <f>TRUNC(E204*F204,2)</f>
        <v>1.66</v>
      </c>
      <c r="H204" s="397"/>
      <c r="I204" s="395"/>
    </row>
    <row r="205" spans="1:10" ht="26.25" thickBot="1" x14ac:dyDescent="0.25">
      <c r="A205" s="155">
        <v>39445</v>
      </c>
      <c r="B205" s="156" t="s">
        <v>212</v>
      </c>
      <c r="C205" s="446" t="s">
        <v>396</v>
      </c>
      <c r="D205" s="156" t="s">
        <v>203</v>
      </c>
      <c r="E205" s="169">
        <v>1</v>
      </c>
      <c r="F205" s="169">
        <v>112.35</v>
      </c>
      <c r="G205" s="167">
        <f>TRUNC(E205*F205,2)</f>
        <v>112.35</v>
      </c>
      <c r="H205" s="397"/>
      <c r="I205" s="406"/>
    </row>
    <row r="206" spans="1:10" x14ac:dyDescent="0.2">
      <c r="A206" s="695"/>
      <c r="B206" s="695"/>
      <c r="C206" s="695"/>
      <c r="D206" s="695"/>
      <c r="E206" s="695"/>
      <c r="F206" s="695"/>
      <c r="G206" s="695"/>
      <c r="H206" s="397"/>
      <c r="I206" s="395"/>
    </row>
    <row r="207" spans="1:10" ht="13.5" thickBot="1" x14ac:dyDescent="0.25">
      <c r="A207" s="505"/>
      <c r="B207" s="505"/>
      <c r="C207" s="505"/>
      <c r="D207" s="505"/>
      <c r="E207" s="505"/>
      <c r="F207" s="505"/>
      <c r="G207" s="505"/>
      <c r="H207" s="397"/>
      <c r="I207" s="395"/>
    </row>
    <row r="208" spans="1:10" ht="15.75" x14ac:dyDescent="0.2">
      <c r="A208" s="108" t="s">
        <v>458</v>
      </c>
      <c r="B208" s="229" t="s">
        <v>50</v>
      </c>
      <c r="C208" s="183" t="s">
        <v>417</v>
      </c>
      <c r="D208" s="317" t="s">
        <v>202</v>
      </c>
      <c r="E208" s="246"/>
      <c r="F208" s="264"/>
      <c r="G208" s="100">
        <f>G211+G212+G214+G215+G216</f>
        <v>104.92</v>
      </c>
      <c r="H208" s="397"/>
      <c r="I208" s="395"/>
      <c r="J208" s="417"/>
    </row>
    <row r="209" spans="1:11" x14ac:dyDescent="0.2">
      <c r="A209" s="226"/>
      <c r="B209" s="233"/>
      <c r="C209" s="319" t="s">
        <v>739</v>
      </c>
      <c r="D209" s="227"/>
      <c r="E209" s="227"/>
      <c r="F209" s="227"/>
      <c r="G209" s="234"/>
      <c r="H209" s="397"/>
      <c r="I209" s="395"/>
    </row>
    <row r="210" spans="1:11" x14ac:dyDescent="0.2">
      <c r="A210" s="247"/>
      <c r="B210" s="227"/>
      <c r="C210" s="319" t="s">
        <v>79</v>
      </c>
      <c r="D210" s="319" t="s">
        <v>203</v>
      </c>
      <c r="E210" s="319" t="s">
        <v>204</v>
      </c>
      <c r="F210" s="319" t="s">
        <v>81</v>
      </c>
      <c r="G210" s="193" t="s">
        <v>80</v>
      </c>
      <c r="H210" s="397"/>
      <c r="I210" s="395"/>
    </row>
    <row r="211" spans="1:11" x14ac:dyDescent="0.2">
      <c r="A211" s="184">
        <v>88441</v>
      </c>
      <c r="B211" s="168" t="s">
        <v>210</v>
      </c>
      <c r="C211" s="442" t="s">
        <v>233</v>
      </c>
      <c r="D211" s="322" t="s">
        <v>78</v>
      </c>
      <c r="E211" s="152">
        <v>1.18</v>
      </c>
      <c r="F211" s="152">
        <v>19.16</v>
      </c>
      <c r="G211" s="163">
        <f>TRUNC(E211*F211,2)</f>
        <v>22.6</v>
      </c>
      <c r="H211" s="397"/>
      <c r="I211" s="395"/>
    </row>
    <row r="212" spans="1:11" x14ac:dyDescent="0.2">
      <c r="A212" s="184">
        <v>88316</v>
      </c>
      <c r="B212" s="322" t="s">
        <v>210</v>
      </c>
      <c r="C212" s="418" t="s">
        <v>298</v>
      </c>
      <c r="D212" s="322" t="s">
        <v>78</v>
      </c>
      <c r="E212" s="152">
        <v>0.23</v>
      </c>
      <c r="F212" s="152">
        <v>15.91</v>
      </c>
      <c r="G212" s="163">
        <f>TRUNC(E212*F212,2)</f>
        <v>3.65</v>
      </c>
      <c r="H212" s="397"/>
      <c r="I212" s="395"/>
    </row>
    <row r="213" spans="1:11" x14ac:dyDescent="0.2">
      <c r="A213" s="318"/>
      <c r="B213" s="319"/>
      <c r="C213" s="319" t="s">
        <v>77</v>
      </c>
      <c r="D213" s="319" t="s">
        <v>203</v>
      </c>
      <c r="E213" s="319" t="s">
        <v>204</v>
      </c>
      <c r="F213" s="525" t="s">
        <v>81</v>
      </c>
      <c r="G213" s="193" t="s">
        <v>80</v>
      </c>
      <c r="H213" s="397"/>
      <c r="I213" s="395"/>
      <c r="J213" s="61"/>
      <c r="K213" s="61"/>
    </row>
    <row r="214" spans="1:11" x14ac:dyDescent="0.2">
      <c r="A214" s="447">
        <v>7253</v>
      </c>
      <c r="B214" s="322" t="s">
        <v>210</v>
      </c>
      <c r="C214" s="442" t="s">
        <v>308</v>
      </c>
      <c r="D214" s="322" t="s">
        <v>76</v>
      </c>
      <c r="E214" s="170">
        <v>0.20499999999999999</v>
      </c>
      <c r="F214" s="152">
        <v>109.28</v>
      </c>
      <c r="G214" s="163">
        <f>TRUNC(E214*F214,2)</f>
        <v>22.4</v>
      </c>
      <c r="H214" s="397"/>
      <c r="I214" s="395"/>
      <c r="J214" s="533"/>
      <c r="K214" s="150"/>
    </row>
    <row r="215" spans="1:11" x14ac:dyDescent="0.2">
      <c r="A215" s="184">
        <v>25951</v>
      </c>
      <c r="B215" s="168" t="s">
        <v>212</v>
      </c>
      <c r="C215" s="442" t="s">
        <v>499</v>
      </c>
      <c r="D215" s="322" t="s">
        <v>82</v>
      </c>
      <c r="E215" s="170">
        <v>0.8</v>
      </c>
      <c r="F215" s="346">
        <v>1.59</v>
      </c>
      <c r="G215" s="163">
        <f>TRUNC(E215*F215,2)</f>
        <v>1.27</v>
      </c>
      <c r="H215" s="397"/>
      <c r="I215" s="395"/>
      <c r="J215" s="172"/>
      <c r="K215" s="150"/>
    </row>
    <row r="216" spans="1:11" ht="13.5" thickBot="1" x14ac:dyDescent="0.25">
      <c r="A216" s="401">
        <v>11</v>
      </c>
      <c r="B216" s="402" t="s">
        <v>305</v>
      </c>
      <c r="C216" s="435" t="s">
        <v>260</v>
      </c>
      <c r="D216" s="156" t="s">
        <v>203</v>
      </c>
      <c r="E216" s="157">
        <v>1</v>
      </c>
      <c r="F216" s="169">
        <v>55</v>
      </c>
      <c r="G216" s="167">
        <f>TRUNC(E216*F216,2)</f>
        <v>55</v>
      </c>
      <c r="H216" s="397"/>
      <c r="I216" s="406">
        <f>'COTAÇÃO PREÇOS '!C81</f>
        <v>55</v>
      </c>
      <c r="K216" s="436"/>
    </row>
    <row r="217" spans="1:11" ht="13.5" thickBot="1" x14ac:dyDescent="0.25">
      <c r="A217" s="695"/>
      <c r="B217" s="695"/>
      <c r="C217" s="695"/>
      <c r="D217" s="695"/>
      <c r="E217" s="695"/>
      <c r="F217" s="695"/>
      <c r="G217" s="695"/>
      <c r="H217" s="397"/>
      <c r="I217" s="395"/>
    </row>
    <row r="218" spans="1:11" ht="15.75" x14ac:dyDescent="0.2">
      <c r="A218" s="108" t="s">
        <v>459</v>
      </c>
      <c r="B218" s="229" t="s">
        <v>50</v>
      </c>
      <c r="C218" s="183" t="s">
        <v>428</v>
      </c>
      <c r="D218" s="317" t="s">
        <v>202</v>
      </c>
      <c r="E218" s="246"/>
      <c r="F218" s="231"/>
      <c r="G218" s="407">
        <f>G221+G223+G224</f>
        <v>35.700000000000003</v>
      </c>
      <c r="H218" s="397"/>
      <c r="I218" s="395"/>
      <c r="J218" s="417"/>
    </row>
    <row r="219" spans="1:11" x14ac:dyDescent="0.2">
      <c r="A219" s="226"/>
      <c r="B219" s="233"/>
      <c r="C219" s="319" t="s">
        <v>740</v>
      </c>
      <c r="D219" s="227"/>
      <c r="E219" s="233"/>
      <c r="F219" s="227"/>
      <c r="G219" s="262"/>
      <c r="H219" s="397"/>
      <c r="I219" s="395"/>
    </row>
    <row r="220" spans="1:11" x14ac:dyDescent="0.2">
      <c r="A220" s="247"/>
      <c r="B220" s="227"/>
      <c r="C220" s="319" t="s">
        <v>79</v>
      </c>
      <c r="D220" s="319" t="s">
        <v>203</v>
      </c>
      <c r="E220" s="182" t="s">
        <v>204</v>
      </c>
      <c r="F220" s="319" t="s">
        <v>81</v>
      </c>
      <c r="G220" s="408" t="s">
        <v>80</v>
      </c>
      <c r="H220" s="397"/>
      <c r="I220" s="395"/>
    </row>
    <row r="221" spans="1:11" x14ac:dyDescent="0.2">
      <c r="A221" s="184">
        <v>88316</v>
      </c>
      <c r="B221" s="322" t="s">
        <v>210</v>
      </c>
      <c r="C221" s="418" t="s">
        <v>298</v>
      </c>
      <c r="D221" s="322" t="s">
        <v>78</v>
      </c>
      <c r="E221" s="448">
        <v>0.2</v>
      </c>
      <c r="F221" s="152">
        <v>15.91</v>
      </c>
      <c r="G221" s="409">
        <f>TRUNC(E221*F221,2)</f>
        <v>3.18</v>
      </c>
      <c r="H221" s="397"/>
      <c r="I221" s="395"/>
    </row>
    <row r="222" spans="1:11" x14ac:dyDescent="0.2">
      <c r="A222" s="318"/>
      <c r="B222" s="319"/>
      <c r="C222" s="319" t="s">
        <v>77</v>
      </c>
      <c r="D222" s="319" t="s">
        <v>203</v>
      </c>
      <c r="E222" s="182" t="s">
        <v>204</v>
      </c>
      <c r="F222" s="319" t="s">
        <v>81</v>
      </c>
      <c r="G222" s="408" t="s">
        <v>80</v>
      </c>
      <c r="H222" s="397"/>
      <c r="I222" s="395"/>
    </row>
    <row r="223" spans="1:11" x14ac:dyDescent="0.2">
      <c r="A223" s="543">
        <v>38125</v>
      </c>
      <c r="B223" s="377" t="s">
        <v>212</v>
      </c>
      <c r="C223" s="544" t="s">
        <v>500</v>
      </c>
      <c r="D223" s="377" t="s">
        <v>82</v>
      </c>
      <c r="E223" s="448">
        <v>0.03</v>
      </c>
      <c r="F223" s="152">
        <v>0.87</v>
      </c>
      <c r="G223" s="409">
        <f>TRUNC(E223*F223,2)</f>
        <v>0.02</v>
      </c>
      <c r="H223" s="397"/>
      <c r="I223" s="406"/>
    </row>
    <row r="224" spans="1:11" ht="13.5" thickBot="1" x14ac:dyDescent="0.25">
      <c r="A224" s="401">
        <v>12</v>
      </c>
      <c r="B224" s="402" t="s">
        <v>305</v>
      </c>
      <c r="C224" s="435" t="s">
        <v>741</v>
      </c>
      <c r="D224" s="156" t="s">
        <v>203</v>
      </c>
      <c r="E224" s="258">
        <v>1</v>
      </c>
      <c r="F224" s="169">
        <v>32.5</v>
      </c>
      <c r="G224" s="410">
        <f>TRUNC(E224*F224,2)</f>
        <v>32.5</v>
      </c>
      <c r="H224" s="397"/>
      <c r="I224" s="406">
        <f>'COTAÇÃO PREÇOS '!C89</f>
        <v>32.5</v>
      </c>
      <c r="K224" s="436"/>
    </row>
    <row r="225" spans="1:11" ht="13.5" thickBot="1" x14ac:dyDescent="0.25">
      <c r="A225" s="172"/>
      <c r="B225" s="172"/>
      <c r="C225" s="173"/>
      <c r="D225" s="172"/>
      <c r="E225" s="172"/>
      <c r="F225" s="174"/>
      <c r="G225" s="265"/>
      <c r="H225" s="397"/>
      <c r="I225" s="395"/>
      <c r="J225" s="449"/>
      <c r="K225" s="450"/>
    </row>
    <row r="226" spans="1:11" ht="33" customHeight="1" x14ac:dyDescent="0.2">
      <c r="A226" s="108" t="s">
        <v>483</v>
      </c>
      <c r="B226" s="229" t="s">
        <v>50</v>
      </c>
      <c r="C226" s="185" t="s">
        <v>742</v>
      </c>
      <c r="D226" s="317" t="s">
        <v>59</v>
      </c>
      <c r="E226" s="700"/>
      <c r="F226" s="700"/>
      <c r="G226" s="100">
        <f>G229+G230+G232+G233+G234+G235</f>
        <v>143.69</v>
      </c>
      <c r="H226" s="397"/>
      <c r="I226" s="395"/>
      <c r="J226" s="417"/>
      <c r="K226" s="451"/>
    </row>
    <row r="227" spans="1:11" x14ac:dyDescent="0.2">
      <c r="A227" s="226"/>
      <c r="B227" s="233"/>
      <c r="C227" s="319" t="s">
        <v>501</v>
      </c>
      <c r="D227" s="227"/>
      <c r="E227" s="227"/>
      <c r="F227" s="227"/>
      <c r="G227" s="234"/>
      <c r="H227" s="397"/>
      <c r="I227" s="395"/>
    </row>
    <row r="228" spans="1:11" x14ac:dyDescent="0.2">
      <c r="A228" s="226"/>
      <c r="B228" s="227"/>
      <c r="C228" s="319" t="s">
        <v>79</v>
      </c>
      <c r="D228" s="319" t="s">
        <v>203</v>
      </c>
      <c r="E228" s="319" t="s">
        <v>204</v>
      </c>
      <c r="F228" s="319" t="s">
        <v>81</v>
      </c>
      <c r="G228" s="193" t="s">
        <v>80</v>
      </c>
      <c r="H228" s="397"/>
      <c r="I228" s="395"/>
    </row>
    <row r="229" spans="1:11" x14ac:dyDescent="0.2">
      <c r="A229" s="184">
        <v>88260</v>
      </c>
      <c r="B229" s="322" t="s">
        <v>210</v>
      </c>
      <c r="C229" s="421" t="s">
        <v>344</v>
      </c>
      <c r="D229" s="322" t="s">
        <v>78</v>
      </c>
      <c r="E229" s="152">
        <v>0.25</v>
      </c>
      <c r="F229" s="152">
        <v>19.54</v>
      </c>
      <c r="G229" s="163">
        <f>TRUNC(E229*F229,2)</f>
        <v>4.88</v>
      </c>
      <c r="H229" s="397"/>
      <c r="I229" s="395"/>
    </row>
    <row r="230" spans="1:11" x14ac:dyDescent="0.2">
      <c r="A230" s="184">
        <v>88316</v>
      </c>
      <c r="B230" s="322" t="s">
        <v>210</v>
      </c>
      <c r="C230" s="418" t="s">
        <v>298</v>
      </c>
      <c r="D230" s="322" t="s">
        <v>78</v>
      </c>
      <c r="E230" s="152">
        <v>0.5</v>
      </c>
      <c r="F230" s="152">
        <v>15.91</v>
      </c>
      <c r="G230" s="163">
        <f>TRUNC(E230*F230,2)</f>
        <v>7.95</v>
      </c>
      <c r="H230" s="397"/>
      <c r="I230" s="395"/>
    </row>
    <row r="231" spans="1:11" x14ac:dyDescent="0.2">
      <c r="A231" s="226"/>
      <c r="B231" s="227"/>
      <c r="C231" s="319" t="s">
        <v>77</v>
      </c>
      <c r="D231" s="319" t="s">
        <v>203</v>
      </c>
      <c r="E231" s="319" t="s">
        <v>204</v>
      </c>
      <c r="F231" s="319" t="s">
        <v>81</v>
      </c>
      <c r="G231" s="193" t="s">
        <v>80</v>
      </c>
      <c r="H231" s="397"/>
      <c r="I231" s="395"/>
    </row>
    <row r="232" spans="1:11" ht="25.5" x14ac:dyDescent="0.2">
      <c r="A232" s="184">
        <v>366</v>
      </c>
      <c r="B232" s="322" t="s">
        <v>212</v>
      </c>
      <c r="C232" s="418" t="s">
        <v>343</v>
      </c>
      <c r="D232" s="322" t="s">
        <v>76</v>
      </c>
      <c r="E232" s="152">
        <v>5.4299999999999999E-3</v>
      </c>
      <c r="F232" s="152">
        <v>65</v>
      </c>
      <c r="G232" s="163">
        <f>TRUNC(E232*F232,2)</f>
        <v>0.35</v>
      </c>
      <c r="H232" s="397"/>
      <c r="I232" s="395"/>
    </row>
    <row r="233" spans="1:11" ht="25.5" x14ac:dyDescent="0.2">
      <c r="A233" s="184">
        <v>370</v>
      </c>
      <c r="B233" s="322" t="s">
        <v>212</v>
      </c>
      <c r="C233" s="418" t="s">
        <v>234</v>
      </c>
      <c r="D233" s="322" t="s">
        <v>76</v>
      </c>
      <c r="E233" s="152">
        <v>5.3999999999999999E-2</v>
      </c>
      <c r="F233" s="152">
        <v>62.5</v>
      </c>
      <c r="G233" s="163">
        <f>TRUNC(E233*F233,2)</f>
        <v>3.37</v>
      </c>
      <c r="H233" s="397"/>
      <c r="I233" s="395"/>
    </row>
    <row r="234" spans="1:11" ht="38.25" x14ac:dyDescent="0.2">
      <c r="A234" s="184">
        <v>91532</v>
      </c>
      <c r="B234" s="322" t="s">
        <v>212</v>
      </c>
      <c r="C234" s="418" t="s">
        <v>634</v>
      </c>
      <c r="D234" s="322" t="s">
        <v>78</v>
      </c>
      <c r="E234" s="152">
        <v>0.03</v>
      </c>
      <c r="F234" s="152">
        <v>4.9000000000000004</v>
      </c>
      <c r="G234" s="163">
        <f>TRUNC(E234*F234,2)</f>
        <v>0.14000000000000001</v>
      </c>
      <c r="H234" s="397"/>
      <c r="I234" s="395"/>
    </row>
    <row r="235" spans="1:11" ht="42.75" customHeight="1" thickBot="1" x14ac:dyDescent="0.25">
      <c r="A235" s="401">
        <v>13</v>
      </c>
      <c r="B235" s="402" t="s">
        <v>305</v>
      </c>
      <c r="C235" s="411" t="s">
        <v>734</v>
      </c>
      <c r="D235" s="156" t="s">
        <v>495</v>
      </c>
      <c r="E235" s="169">
        <v>1</v>
      </c>
      <c r="F235" s="169">
        <v>127</v>
      </c>
      <c r="G235" s="167">
        <f>TRUNC(E235*F235,2)</f>
        <v>127</v>
      </c>
      <c r="H235" s="397"/>
      <c r="I235" s="406">
        <f>'COTAÇÃO PREÇOS '!C97</f>
        <v>5.08</v>
      </c>
      <c r="K235" s="439"/>
    </row>
    <row r="236" spans="1:11" ht="56.25" customHeight="1" thickBot="1" x14ac:dyDescent="0.25">
      <c r="A236" s="452"/>
      <c r="B236" s="453" t="s">
        <v>604</v>
      </c>
      <c r="C236" s="238" t="s">
        <v>869</v>
      </c>
      <c r="D236" s="454"/>
      <c r="E236" s="454"/>
      <c r="F236" s="454"/>
      <c r="G236" s="455"/>
      <c r="H236" s="397"/>
      <c r="I236" s="406"/>
    </row>
    <row r="237" spans="1:11" ht="13.5" thickBot="1" x14ac:dyDescent="0.25">
      <c r="A237" s="316"/>
      <c r="B237" s="316"/>
      <c r="C237" s="316"/>
      <c r="D237" s="316"/>
      <c r="E237" s="316"/>
      <c r="F237" s="316"/>
      <c r="G237" s="316"/>
      <c r="H237" s="397"/>
      <c r="I237" s="406"/>
    </row>
    <row r="238" spans="1:11" ht="33.75" customHeight="1" x14ac:dyDescent="0.2">
      <c r="A238" s="108" t="s">
        <v>484</v>
      </c>
      <c r="B238" s="229" t="s">
        <v>50</v>
      </c>
      <c r="C238" s="185" t="s">
        <v>350</v>
      </c>
      <c r="D238" s="317" t="s">
        <v>202</v>
      </c>
      <c r="E238" s="700"/>
      <c r="F238" s="700"/>
      <c r="G238" s="100">
        <f>G241+G242+G243+G244+G245+G247+G248+G249</f>
        <v>179.48000000000002</v>
      </c>
      <c r="H238" s="397"/>
      <c r="I238" s="406"/>
      <c r="J238" s="417"/>
    </row>
    <row r="239" spans="1:11" x14ac:dyDescent="0.2">
      <c r="A239" s="226"/>
      <c r="B239" s="233"/>
      <c r="C239" s="319" t="s">
        <v>743</v>
      </c>
      <c r="D239" s="227"/>
      <c r="E239" s="227"/>
      <c r="F239" s="227"/>
      <c r="G239" s="234"/>
      <c r="H239" s="397"/>
      <c r="I239" s="406"/>
    </row>
    <row r="240" spans="1:11" x14ac:dyDescent="0.2">
      <c r="A240" s="226"/>
      <c r="B240" s="227"/>
      <c r="C240" s="319" t="s">
        <v>79</v>
      </c>
      <c r="D240" s="319" t="s">
        <v>203</v>
      </c>
      <c r="E240" s="319" t="s">
        <v>204</v>
      </c>
      <c r="F240" s="319" t="s">
        <v>81</v>
      </c>
      <c r="G240" s="193" t="s">
        <v>80</v>
      </c>
      <c r="H240" s="397"/>
      <c r="I240" s="406"/>
    </row>
    <row r="241" spans="1:11" ht="15.75" customHeight="1" x14ac:dyDescent="0.2">
      <c r="A241" s="184">
        <v>88316</v>
      </c>
      <c r="B241" s="322" t="s">
        <v>210</v>
      </c>
      <c r="C241" s="421" t="s">
        <v>298</v>
      </c>
      <c r="D241" s="322" t="s">
        <v>78</v>
      </c>
      <c r="E241" s="170">
        <f>0.061+0.75</f>
        <v>0.81099999999999994</v>
      </c>
      <c r="F241" s="152">
        <v>15.91</v>
      </c>
      <c r="G241" s="163">
        <f>TRUNC(E241*F241,2)</f>
        <v>12.9</v>
      </c>
      <c r="H241" s="397">
        <f>0.061+0.75</f>
        <v>0.81099999999999994</v>
      </c>
      <c r="I241" s="406"/>
    </row>
    <row r="242" spans="1:11" ht="15.75" customHeight="1" x14ac:dyDescent="0.2">
      <c r="A242" s="184">
        <v>88323</v>
      </c>
      <c r="B242" s="322" t="s">
        <v>210</v>
      </c>
      <c r="C242" s="421" t="s">
        <v>232</v>
      </c>
      <c r="D242" s="322" t="s">
        <v>78</v>
      </c>
      <c r="E242" s="170">
        <v>5.6000000000000001E-2</v>
      </c>
      <c r="F242" s="526">
        <v>21.02</v>
      </c>
      <c r="G242" s="163">
        <f>TRUNC(E242*F242,2)</f>
        <v>1.17</v>
      </c>
      <c r="H242" s="397"/>
      <c r="I242" s="406"/>
    </row>
    <row r="243" spans="1:11" ht="15.75" customHeight="1" x14ac:dyDescent="0.2">
      <c r="A243" s="184">
        <v>88278</v>
      </c>
      <c r="B243" s="322" t="s">
        <v>210</v>
      </c>
      <c r="C243" s="421" t="s">
        <v>351</v>
      </c>
      <c r="D243" s="322" t="s">
        <v>78</v>
      </c>
      <c r="E243" s="170">
        <v>0.75</v>
      </c>
      <c r="F243" s="526">
        <v>14.22</v>
      </c>
      <c r="G243" s="163">
        <f>TRUNC(E243*F243,2)</f>
        <v>10.66</v>
      </c>
      <c r="H243" s="397"/>
      <c r="I243" s="406"/>
    </row>
    <row r="244" spans="1:11" ht="29.25" customHeight="1" x14ac:dyDescent="0.2">
      <c r="A244" s="184">
        <v>93287</v>
      </c>
      <c r="B244" s="322" t="s">
        <v>210</v>
      </c>
      <c r="C244" s="320" t="s">
        <v>348</v>
      </c>
      <c r="D244" s="322" t="s">
        <v>507</v>
      </c>
      <c r="E244" s="170">
        <v>6.9999999999999999E-4</v>
      </c>
      <c r="F244" s="526">
        <v>290.56</v>
      </c>
      <c r="G244" s="163">
        <f>TRUNC(E244*F244,2)</f>
        <v>0.2</v>
      </c>
      <c r="H244" s="397"/>
      <c r="I244" s="406"/>
    </row>
    <row r="245" spans="1:11" ht="30" customHeight="1" x14ac:dyDescent="0.2">
      <c r="A245" s="184">
        <v>93288</v>
      </c>
      <c r="B245" s="322" t="s">
        <v>210</v>
      </c>
      <c r="C245" s="320" t="s">
        <v>349</v>
      </c>
      <c r="D245" s="322" t="s">
        <v>508</v>
      </c>
      <c r="E245" s="170">
        <v>1E-3</v>
      </c>
      <c r="F245" s="526">
        <v>78.48</v>
      </c>
      <c r="G245" s="163">
        <f>TRUNC(E245*F245,2)</f>
        <v>7.0000000000000007E-2</v>
      </c>
      <c r="H245" s="397"/>
      <c r="I245" s="406"/>
    </row>
    <row r="246" spans="1:11" x14ac:dyDescent="0.2">
      <c r="A246" s="226"/>
      <c r="B246" s="227"/>
      <c r="C246" s="319" t="s">
        <v>77</v>
      </c>
      <c r="D246" s="319" t="s">
        <v>203</v>
      </c>
      <c r="E246" s="319" t="s">
        <v>204</v>
      </c>
      <c r="F246" s="319" t="s">
        <v>81</v>
      </c>
      <c r="G246" s="193" t="s">
        <v>80</v>
      </c>
      <c r="H246" s="397"/>
      <c r="I246" s="406"/>
    </row>
    <row r="247" spans="1:11" ht="16.5" customHeight="1" x14ac:dyDescent="0.2">
      <c r="A247" s="184">
        <v>36250</v>
      </c>
      <c r="B247" s="322" t="s">
        <v>212</v>
      </c>
      <c r="C247" s="456" t="s">
        <v>635</v>
      </c>
      <c r="D247" s="322" t="s">
        <v>10</v>
      </c>
      <c r="E247" s="170">
        <v>1.6</v>
      </c>
      <c r="F247" s="152">
        <v>2.4900000000000002</v>
      </c>
      <c r="G247" s="163">
        <f>TRUNC(E247*F247,2)</f>
        <v>3.98</v>
      </c>
      <c r="H247" s="397"/>
      <c r="I247" s="406"/>
    </row>
    <row r="248" spans="1:11" ht="16.5" customHeight="1" x14ac:dyDescent="0.2">
      <c r="A248" s="318">
        <v>14</v>
      </c>
      <c r="B248" s="399" t="s">
        <v>305</v>
      </c>
      <c r="C248" s="321" t="s">
        <v>744</v>
      </c>
      <c r="D248" s="322" t="s">
        <v>203</v>
      </c>
      <c r="E248" s="170">
        <v>1</v>
      </c>
      <c r="F248" s="152">
        <v>62.5</v>
      </c>
      <c r="G248" s="163">
        <f>TRUNC(E248*F248,2)</f>
        <v>62.5</v>
      </c>
      <c r="H248" s="397"/>
      <c r="I248" s="406">
        <f>'COTAÇÃO PREÇOS '!C106</f>
        <v>62.5</v>
      </c>
      <c r="K248" s="439"/>
    </row>
    <row r="249" spans="1:11" ht="16.5" customHeight="1" thickBot="1" x14ac:dyDescent="0.25">
      <c r="A249" s="401">
        <v>15</v>
      </c>
      <c r="B249" s="412" t="s">
        <v>305</v>
      </c>
      <c r="C249" s="457" t="s">
        <v>268</v>
      </c>
      <c r="D249" s="156" t="s">
        <v>203</v>
      </c>
      <c r="E249" s="157">
        <v>1</v>
      </c>
      <c r="F249" s="169">
        <v>88</v>
      </c>
      <c r="G249" s="167">
        <f>TRUNC(E249*F249,2)</f>
        <v>88</v>
      </c>
      <c r="H249" s="397"/>
      <c r="I249" s="406">
        <f>'COTAÇÃO PREÇOS '!C113</f>
        <v>88</v>
      </c>
      <c r="K249" s="439"/>
    </row>
    <row r="250" spans="1:11" ht="13.5" thickBot="1" x14ac:dyDescent="0.25">
      <c r="A250" s="695"/>
      <c r="B250" s="695"/>
      <c r="C250" s="695"/>
      <c r="D250" s="695"/>
      <c r="E250" s="695"/>
      <c r="F250" s="695"/>
      <c r="G250" s="695"/>
      <c r="H250" s="397"/>
      <c r="I250" s="406"/>
    </row>
    <row r="251" spans="1:11" ht="33" customHeight="1" x14ac:dyDescent="0.2">
      <c r="A251" s="108" t="s">
        <v>504</v>
      </c>
      <c r="B251" s="229" t="s">
        <v>50</v>
      </c>
      <c r="C251" s="185" t="s">
        <v>142</v>
      </c>
      <c r="D251" s="317" t="s">
        <v>59</v>
      </c>
      <c r="E251" s="700"/>
      <c r="F251" s="700"/>
      <c r="G251" s="100">
        <f>G254+G255+G257+G258+G259+G260</f>
        <v>5.3899999999999988</v>
      </c>
      <c r="H251" s="397"/>
      <c r="I251" s="406"/>
      <c r="J251" s="417"/>
    </row>
    <row r="252" spans="1:11" x14ac:dyDescent="0.2">
      <c r="A252" s="226"/>
      <c r="B252" s="233"/>
      <c r="C252" s="319" t="s">
        <v>636</v>
      </c>
      <c r="D252" s="227"/>
      <c r="E252" s="227"/>
      <c r="F252" s="227"/>
      <c r="G252" s="234"/>
      <c r="H252" s="397"/>
      <c r="I252" s="406"/>
    </row>
    <row r="253" spans="1:11" x14ac:dyDescent="0.2">
      <c r="A253" s="226"/>
      <c r="B253" s="227"/>
      <c r="C253" s="319" t="s">
        <v>79</v>
      </c>
      <c r="D253" s="319" t="s">
        <v>203</v>
      </c>
      <c r="E253" s="319" t="s">
        <v>204</v>
      </c>
      <c r="F253" s="319" t="s">
        <v>81</v>
      </c>
      <c r="G253" s="193" t="s">
        <v>80</v>
      </c>
      <c r="H253" s="397"/>
      <c r="I253" s="406"/>
    </row>
    <row r="254" spans="1:11" ht="15" customHeight="1" x14ac:dyDescent="0.2">
      <c r="A254" s="480">
        <v>88262</v>
      </c>
      <c r="B254" s="322" t="s">
        <v>210</v>
      </c>
      <c r="C254" s="418" t="s">
        <v>230</v>
      </c>
      <c r="D254" s="322" t="s">
        <v>78</v>
      </c>
      <c r="E254" s="176">
        <v>0.1</v>
      </c>
      <c r="F254" s="152">
        <v>19.670000000000002</v>
      </c>
      <c r="G254" s="163">
        <f>TRUNC(E254*F254,2)</f>
        <v>1.96</v>
      </c>
      <c r="H254" s="397"/>
      <c r="I254" s="406"/>
    </row>
    <row r="255" spans="1:11" ht="15" customHeight="1" x14ac:dyDescent="0.2">
      <c r="A255" s="480">
        <v>88316</v>
      </c>
      <c r="B255" s="322" t="s">
        <v>210</v>
      </c>
      <c r="C255" s="421" t="s">
        <v>298</v>
      </c>
      <c r="D255" s="322" t="s">
        <v>78</v>
      </c>
      <c r="E255" s="176">
        <v>0.1</v>
      </c>
      <c r="F255" s="152">
        <v>15.91</v>
      </c>
      <c r="G255" s="163">
        <f>TRUNC(E255*F255,2)</f>
        <v>1.59</v>
      </c>
      <c r="H255" s="397"/>
      <c r="I255" s="406"/>
    </row>
    <row r="256" spans="1:11" x14ac:dyDescent="0.2">
      <c r="A256" s="226"/>
      <c r="B256" s="227"/>
      <c r="C256" s="319" t="s">
        <v>77</v>
      </c>
      <c r="D256" s="319" t="s">
        <v>203</v>
      </c>
      <c r="E256" s="319" t="s">
        <v>204</v>
      </c>
      <c r="F256" s="319" t="s">
        <v>81</v>
      </c>
      <c r="G256" s="193" t="s">
        <v>80</v>
      </c>
      <c r="H256" s="397"/>
      <c r="I256" s="406"/>
    </row>
    <row r="257" spans="1:10" ht="17.25" customHeight="1" x14ac:dyDescent="0.2">
      <c r="A257" s="266">
        <v>337</v>
      </c>
      <c r="B257" s="322" t="s">
        <v>212</v>
      </c>
      <c r="C257" s="420" t="s">
        <v>297</v>
      </c>
      <c r="D257" s="322" t="s">
        <v>82</v>
      </c>
      <c r="E257" s="176">
        <v>0.02</v>
      </c>
      <c r="F257" s="152">
        <v>17.739999999999998</v>
      </c>
      <c r="G257" s="163">
        <f>TRUNC(E257*F257,2)</f>
        <v>0.35</v>
      </c>
      <c r="H257" s="397"/>
      <c r="I257" s="406"/>
    </row>
    <row r="258" spans="1:10" ht="31.5" customHeight="1" x14ac:dyDescent="0.2">
      <c r="A258" s="266">
        <v>4491</v>
      </c>
      <c r="B258" s="322" t="s">
        <v>212</v>
      </c>
      <c r="C258" s="420" t="s">
        <v>503</v>
      </c>
      <c r="D258" s="322" t="s">
        <v>83</v>
      </c>
      <c r="E258" s="176">
        <v>0.12</v>
      </c>
      <c r="F258" s="152">
        <v>5.58</v>
      </c>
      <c r="G258" s="163">
        <f>TRUNC(E258*F258,2)</f>
        <v>0.66</v>
      </c>
      <c r="H258" s="397"/>
      <c r="I258" s="406"/>
    </row>
    <row r="259" spans="1:10" ht="16.5" customHeight="1" x14ac:dyDescent="0.2">
      <c r="A259" s="266">
        <v>5061</v>
      </c>
      <c r="B259" s="322" t="s">
        <v>212</v>
      </c>
      <c r="C259" s="458" t="s">
        <v>502</v>
      </c>
      <c r="D259" s="322" t="s">
        <v>82</v>
      </c>
      <c r="E259" s="176">
        <v>0.01</v>
      </c>
      <c r="F259" s="152">
        <v>10.99</v>
      </c>
      <c r="G259" s="163">
        <f>TRUNC(E259*F259,2)</f>
        <v>0.1</v>
      </c>
      <c r="H259" s="397"/>
      <c r="I259" s="406"/>
    </row>
    <row r="260" spans="1:10" ht="17.25" customHeight="1" thickBot="1" x14ac:dyDescent="0.25">
      <c r="A260" s="267">
        <v>10567</v>
      </c>
      <c r="B260" s="156" t="s">
        <v>212</v>
      </c>
      <c r="C260" s="459" t="s">
        <v>637</v>
      </c>
      <c r="D260" s="156" t="s">
        <v>83</v>
      </c>
      <c r="E260" s="278">
        <v>0.1067</v>
      </c>
      <c r="F260" s="169">
        <v>6.88</v>
      </c>
      <c r="G260" s="167">
        <f>TRUNC(E260*F260,2)</f>
        <v>0.73</v>
      </c>
      <c r="H260" s="397"/>
      <c r="I260" s="406"/>
    </row>
    <row r="261" spans="1:10" ht="13.5" thickBot="1" x14ac:dyDescent="0.25">
      <c r="A261" s="695"/>
      <c r="B261" s="695"/>
      <c r="C261" s="695"/>
      <c r="D261" s="695"/>
      <c r="E261" s="695"/>
      <c r="F261" s="695"/>
      <c r="G261" s="695"/>
      <c r="H261" s="397"/>
      <c r="I261" s="406"/>
    </row>
    <row r="262" spans="1:10" ht="25.5" x14ac:dyDescent="0.2">
      <c r="A262" s="108" t="s">
        <v>511</v>
      </c>
      <c r="B262" s="229" t="s">
        <v>50</v>
      </c>
      <c r="C262" s="185" t="s">
        <v>153</v>
      </c>
      <c r="D262" s="317" t="s">
        <v>59</v>
      </c>
      <c r="E262" s="231"/>
      <c r="F262" s="231"/>
      <c r="G262" s="100">
        <f>G265+G266+G268+G269+G270+G271</f>
        <v>56.14</v>
      </c>
      <c r="H262" s="397"/>
      <c r="I262" s="406"/>
      <c r="J262" s="417"/>
    </row>
    <row r="263" spans="1:10" x14ac:dyDescent="0.2">
      <c r="A263" s="226"/>
      <c r="B263" s="233"/>
      <c r="C263" s="319" t="s">
        <v>510</v>
      </c>
      <c r="D263" s="227"/>
      <c r="E263" s="227"/>
      <c r="F263" s="227"/>
      <c r="G263" s="234"/>
      <c r="H263" s="397"/>
      <c r="I263" s="395"/>
    </row>
    <row r="264" spans="1:10" x14ac:dyDescent="0.2">
      <c r="A264" s="226"/>
      <c r="B264" s="227"/>
      <c r="C264" s="319" t="s">
        <v>79</v>
      </c>
      <c r="D264" s="319" t="s">
        <v>203</v>
      </c>
      <c r="E264" s="319" t="s">
        <v>204</v>
      </c>
      <c r="F264" s="319" t="s">
        <v>81</v>
      </c>
      <c r="G264" s="193" t="s">
        <v>80</v>
      </c>
      <c r="H264" s="397"/>
      <c r="I264" s="395"/>
    </row>
    <row r="265" spans="1:10" ht="15" customHeight="1" x14ac:dyDescent="0.2">
      <c r="A265" s="269">
        <v>88262</v>
      </c>
      <c r="B265" s="196" t="s">
        <v>210</v>
      </c>
      <c r="C265" s="418" t="s">
        <v>230</v>
      </c>
      <c r="D265" s="322" t="s">
        <v>78</v>
      </c>
      <c r="E265" s="116">
        <v>1</v>
      </c>
      <c r="F265" s="152">
        <v>19.670000000000002</v>
      </c>
      <c r="G265" s="163">
        <f>TRUNC(E265*F265,2)</f>
        <v>19.670000000000002</v>
      </c>
      <c r="H265" s="397"/>
      <c r="I265" s="395"/>
    </row>
    <row r="266" spans="1:10" ht="16.5" customHeight="1" x14ac:dyDescent="0.2">
      <c r="A266" s="269">
        <v>88239</v>
      </c>
      <c r="B266" s="196" t="s">
        <v>210</v>
      </c>
      <c r="C266" s="421" t="s">
        <v>537</v>
      </c>
      <c r="D266" s="322" t="s">
        <v>78</v>
      </c>
      <c r="E266" s="116">
        <v>1</v>
      </c>
      <c r="F266" s="152">
        <v>16.52</v>
      </c>
      <c r="G266" s="163">
        <f>TRUNC(E266*F266,2)</f>
        <v>16.52</v>
      </c>
      <c r="H266" s="397"/>
      <c r="I266" s="395"/>
    </row>
    <row r="267" spans="1:10" x14ac:dyDescent="0.2">
      <c r="A267" s="247"/>
      <c r="B267" s="180"/>
      <c r="C267" s="319" t="s">
        <v>77</v>
      </c>
      <c r="D267" s="319" t="s">
        <v>203</v>
      </c>
      <c r="E267" s="319" t="s">
        <v>204</v>
      </c>
      <c r="F267" s="525" t="s">
        <v>81</v>
      </c>
      <c r="G267" s="193" t="s">
        <v>80</v>
      </c>
      <c r="H267" s="397"/>
      <c r="I267" s="395"/>
    </row>
    <row r="268" spans="1:10" ht="25.5" x14ac:dyDescent="0.2">
      <c r="A268" s="478">
        <v>4491</v>
      </c>
      <c r="B268" s="196" t="s">
        <v>212</v>
      </c>
      <c r="C268" s="420" t="s">
        <v>638</v>
      </c>
      <c r="D268" s="322" t="s">
        <v>83</v>
      </c>
      <c r="E268" s="175">
        <v>0.56999999999999995</v>
      </c>
      <c r="F268" s="152">
        <v>5.58</v>
      </c>
      <c r="G268" s="163">
        <f>TRUNC(E268*F268,2)</f>
        <v>3.18</v>
      </c>
      <c r="H268" s="397"/>
      <c r="I268" s="395"/>
    </row>
    <row r="269" spans="1:10" ht="16.5" customHeight="1" x14ac:dyDescent="0.2">
      <c r="A269" s="478">
        <v>4509</v>
      </c>
      <c r="B269" s="196" t="s">
        <v>212</v>
      </c>
      <c r="C269" s="420" t="s">
        <v>639</v>
      </c>
      <c r="D269" s="322" t="s">
        <v>83</v>
      </c>
      <c r="E269" s="175">
        <v>0.27</v>
      </c>
      <c r="F269" s="152">
        <v>3.05</v>
      </c>
      <c r="G269" s="163">
        <f>TRUNC(E269*F269,2)</f>
        <v>0.82</v>
      </c>
      <c r="H269" s="397"/>
      <c r="I269" s="395"/>
    </row>
    <row r="270" spans="1:10" ht="17.25" customHeight="1" x14ac:dyDescent="0.2">
      <c r="A270" s="478">
        <v>5061</v>
      </c>
      <c r="B270" s="196" t="s">
        <v>212</v>
      </c>
      <c r="C270" s="421" t="s">
        <v>502</v>
      </c>
      <c r="D270" s="322" t="s">
        <v>82</v>
      </c>
      <c r="E270" s="175">
        <v>0.15</v>
      </c>
      <c r="F270" s="152">
        <v>10.99</v>
      </c>
      <c r="G270" s="163">
        <f>TRUNC(E270*F270,2)</f>
        <v>1.64</v>
      </c>
      <c r="H270" s="397"/>
      <c r="I270" s="395"/>
    </row>
    <row r="271" spans="1:10" ht="16.5" customHeight="1" thickBot="1" x14ac:dyDescent="0.25">
      <c r="A271" s="479">
        <v>6189</v>
      </c>
      <c r="B271" s="271" t="s">
        <v>212</v>
      </c>
      <c r="C271" s="432" t="s">
        <v>640</v>
      </c>
      <c r="D271" s="156" t="s">
        <v>83</v>
      </c>
      <c r="E271" s="272">
        <v>1.585</v>
      </c>
      <c r="F271" s="169">
        <v>9.0299999999999994</v>
      </c>
      <c r="G271" s="167">
        <f>TRUNC(E271*F271,2)</f>
        <v>14.31</v>
      </c>
      <c r="H271" s="397"/>
      <c r="I271" s="395"/>
    </row>
    <row r="272" spans="1:10" ht="13.5" thickBot="1" x14ac:dyDescent="0.25">
      <c r="A272" s="695"/>
      <c r="B272" s="695"/>
      <c r="C272" s="695"/>
      <c r="D272" s="695"/>
      <c r="E272" s="695"/>
      <c r="F272" s="695"/>
      <c r="G272" s="695"/>
      <c r="H272" s="397"/>
      <c r="I272" s="395"/>
    </row>
    <row r="273" spans="1:10" ht="33" customHeight="1" x14ac:dyDescent="0.2">
      <c r="A273" s="108" t="s">
        <v>512</v>
      </c>
      <c r="B273" s="229" t="s">
        <v>50</v>
      </c>
      <c r="C273" s="185" t="s">
        <v>342</v>
      </c>
      <c r="D273" s="317" t="s">
        <v>59</v>
      </c>
      <c r="E273" s="231"/>
      <c r="F273" s="231"/>
      <c r="G273" s="100">
        <f>G276+G277+G279+G280+G281</f>
        <v>11.520000000000001</v>
      </c>
      <c r="H273" s="397"/>
      <c r="I273" s="395"/>
      <c r="J273" s="417"/>
    </row>
    <row r="274" spans="1:10" x14ac:dyDescent="0.2">
      <c r="A274" s="226"/>
      <c r="B274" s="233"/>
      <c r="C274" s="319" t="s">
        <v>515</v>
      </c>
      <c r="D274" s="227"/>
      <c r="E274" s="227"/>
      <c r="F274" s="227"/>
      <c r="G274" s="234"/>
      <c r="H274" s="397"/>
      <c r="I274" s="395"/>
    </row>
    <row r="275" spans="1:10" x14ac:dyDescent="0.2">
      <c r="A275" s="226"/>
      <c r="B275" s="227"/>
      <c r="C275" s="235" t="s">
        <v>79</v>
      </c>
      <c r="D275" s="319" t="s">
        <v>203</v>
      </c>
      <c r="E275" s="319" t="s">
        <v>204</v>
      </c>
      <c r="F275" s="319" t="s">
        <v>81</v>
      </c>
      <c r="G275" s="193" t="s">
        <v>80</v>
      </c>
      <c r="H275" s="397"/>
      <c r="I275" s="395"/>
    </row>
    <row r="276" spans="1:10" ht="16.5" customHeight="1" x14ac:dyDescent="0.2">
      <c r="A276" s="269">
        <v>88262</v>
      </c>
      <c r="B276" s="196" t="s">
        <v>210</v>
      </c>
      <c r="C276" s="418" t="s">
        <v>230</v>
      </c>
      <c r="D276" s="322" t="s">
        <v>78</v>
      </c>
      <c r="E276" s="176">
        <v>5.1999999999999998E-2</v>
      </c>
      <c r="F276" s="152">
        <v>19.670000000000002</v>
      </c>
      <c r="G276" s="163">
        <f>TRUNC(E276*F276,2)</f>
        <v>1.02</v>
      </c>
      <c r="H276" s="397"/>
      <c r="I276" s="395"/>
    </row>
    <row r="277" spans="1:10" ht="16.5" customHeight="1" x14ac:dyDescent="0.2">
      <c r="A277" s="269">
        <v>88316</v>
      </c>
      <c r="B277" s="196" t="s">
        <v>210</v>
      </c>
      <c r="C277" s="421" t="s">
        <v>298</v>
      </c>
      <c r="D277" s="322" t="s">
        <v>78</v>
      </c>
      <c r="E277" s="176">
        <v>0.2</v>
      </c>
      <c r="F277" s="152">
        <v>15.91</v>
      </c>
      <c r="G277" s="163">
        <f>TRUNC(E277*F277,2)</f>
        <v>3.18</v>
      </c>
      <c r="H277" s="397"/>
      <c r="I277" s="395"/>
    </row>
    <row r="278" spans="1:10" x14ac:dyDescent="0.2">
      <c r="A278" s="247"/>
      <c r="B278" s="180"/>
      <c r="C278" s="235" t="s">
        <v>77</v>
      </c>
      <c r="D278" s="319" t="s">
        <v>203</v>
      </c>
      <c r="E278" s="319" t="s">
        <v>204</v>
      </c>
      <c r="F278" s="525" t="s">
        <v>81</v>
      </c>
      <c r="G278" s="193" t="s">
        <v>80</v>
      </c>
      <c r="H278" s="397"/>
      <c r="I278" s="395"/>
    </row>
    <row r="279" spans="1:10" ht="15.75" customHeight="1" x14ac:dyDescent="0.2">
      <c r="A279" s="477">
        <v>5075</v>
      </c>
      <c r="B279" s="196" t="s">
        <v>212</v>
      </c>
      <c r="C279" s="420" t="s">
        <v>513</v>
      </c>
      <c r="D279" s="322" t="s">
        <v>82</v>
      </c>
      <c r="E279" s="118">
        <v>0.01</v>
      </c>
      <c r="F279" s="526">
        <v>11.18</v>
      </c>
      <c r="G279" s="163">
        <f>TRUNC(E279*F279,2)</f>
        <v>0.11</v>
      </c>
      <c r="H279" s="397"/>
      <c r="I279" s="395"/>
    </row>
    <row r="280" spans="1:10" ht="25.5" x14ac:dyDescent="0.2">
      <c r="A280" s="477">
        <v>20208</v>
      </c>
      <c r="B280" s="196" t="s">
        <v>212</v>
      </c>
      <c r="C280" s="420" t="s">
        <v>514</v>
      </c>
      <c r="D280" s="322" t="s">
        <v>83</v>
      </c>
      <c r="E280" s="118">
        <v>0.05</v>
      </c>
      <c r="F280" s="526">
        <v>49.67</v>
      </c>
      <c r="G280" s="163">
        <f>TRUNC(E280*F280,2)</f>
        <v>2.48</v>
      </c>
      <c r="H280" s="397"/>
      <c r="I280" s="395"/>
    </row>
    <row r="281" spans="1:10" ht="26.25" thickBot="1" x14ac:dyDescent="0.25">
      <c r="A281" s="476">
        <v>20209</v>
      </c>
      <c r="B281" s="271" t="s">
        <v>212</v>
      </c>
      <c r="C281" s="419" t="s">
        <v>303</v>
      </c>
      <c r="D281" s="156" t="s">
        <v>83</v>
      </c>
      <c r="E281" s="273">
        <v>0.48</v>
      </c>
      <c r="F281" s="156">
        <v>9.86</v>
      </c>
      <c r="G281" s="167">
        <f>TRUNC(E281*F281,2)</f>
        <v>4.7300000000000004</v>
      </c>
      <c r="H281" s="397"/>
      <c r="I281" s="395"/>
    </row>
    <row r="282" spans="1:10" ht="13.5" thickBot="1" x14ac:dyDescent="0.25">
      <c r="A282" s="695"/>
      <c r="B282" s="695"/>
      <c r="C282" s="695"/>
      <c r="D282" s="695"/>
      <c r="E282" s="695"/>
      <c r="F282" s="695"/>
      <c r="G282" s="695"/>
      <c r="H282" s="397"/>
      <c r="I282" s="395"/>
    </row>
    <row r="283" spans="1:10" ht="30" customHeight="1" x14ac:dyDescent="0.2">
      <c r="A283" s="108" t="s">
        <v>516</v>
      </c>
      <c r="B283" s="229" t="s">
        <v>50</v>
      </c>
      <c r="C283" s="185" t="s">
        <v>6</v>
      </c>
      <c r="D283" s="317" t="s">
        <v>59</v>
      </c>
      <c r="E283" s="231"/>
      <c r="F283" s="231"/>
      <c r="G283" s="100">
        <f>G286+G287+G289</f>
        <v>9.08</v>
      </c>
      <c r="H283" s="397"/>
      <c r="I283" s="395"/>
      <c r="J283" s="417"/>
    </row>
    <row r="284" spans="1:10" x14ac:dyDescent="0.2">
      <c r="A284" s="226"/>
      <c r="B284" s="233"/>
      <c r="C284" s="319" t="s">
        <v>518</v>
      </c>
      <c r="D284" s="227"/>
      <c r="E284" s="227"/>
      <c r="F284" s="227"/>
      <c r="G284" s="234"/>
      <c r="H284" s="397"/>
      <c r="I284" s="395"/>
    </row>
    <row r="285" spans="1:10" x14ac:dyDescent="0.2">
      <c r="A285" s="226"/>
      <c r="B285" s="227"/>
      <c r="C285" s="235" t="s">
        <v>79</v>
      </c>
      <c r="D285" s="319" t="s">
        <v>203</v>
      </c>
      <c r="E285" s="319" t="s">
        <v>204</v>
      </c>
      <c r="F285" s="319" t="s">
        <v>81</v>
      </c>
      <c r="G285" s="193" t="s">
        <v>80</v>
      </c>
      <c r="H285" s="397"/>
      <c r="I285" s="395"/>
    </row>
    <row r="286" spans="1:10" ht="15.75" customHeight="1" x14ac:dyDescent="0.2">
      <c r="A286" s="269">
        <v>88262</v>
      </c>
      <c r="B286" s="196" t="s">
        <v>210</v>
      </c>
      <c r="C286" s="418" t="s">
        <v>230</v>
      </c>
      <c r="D286" s="322" t="s">
        <v>78</v>
      </c>
      <c r="E286" s="176">
        <v>0.08</v>
      </c>
      <c r="F286" s="152">
        <v>19.670000000000002</v>
      </c>
      <c r="G286" s="163">
        <f>TRUNC(E286*F286,2)</f>
        <v>1.57</v>
      </c>
      <c r="H286" s="397"/>
      <c r="I286" s="395"/>
    </row>
    <row r="287" spans="1:10" ht="15.75" customHeight="1" x14ac:dyDescent="0.2">
      <c r="A287" s="269">
        <v>88316</v>
      </c>
      <c r="B287" s="196" t="s">
        <v>210</v>
      </c>
      <c r="C287" s="421" t="s">
        <v>298</v>
      </c>
      <c r="D287" s="322" t="s">
        <v>78</v>
      </c>
      <c r="E287" s="176">
        <v>0.16</v>
      </c>
      <c r="F287" s="152">
        <v>15.91</v>
      </c>
      <c r="G287" s="163">
        <f>TRUNC(E287*F287,2)</f>
        <v>2.54</v>
      </c>
      <c r="H287" s="397"/>
      <c r="I287" s="395"/>
    </row>
    <row r="288" spans="1:10" x14ac:dyDescent="0.2">
      <c r="A288" s="247"/>
      <c r="B288" s="319"/>
      <c r="C288" s="235" t="s">
        <v>77</v>
      </c>
      <c r="D288" s="319" t="s">
        <v>203</v>
      </c>
      <c r="E288" s="319" t="s">
        <v>204</v>
      </c>
      <c r="F288" s="525" t="s">
        <v>81</v>
      </c>
      <c r="G288" s="193" t="s">
        <v>80</v>
      </c>
      <c r="H288" s="397"/>
      <c r="I288" s="395"/>
    </row>
    <row r="289" spans="1:11" ht="33" customHeight="1" thickBot="1" x14ac:dyDescent="0.25">
      <c r="A289" s="270">
        <v>20193</v>
      </c>
      <c r="B289" s="271" t="s">
        <v>212</v>
      </c>
      <c r="C289" s="260" t="s">
        <v>641</v>
      </c>
      <c r="D289" s="156" t="s">
        <v>517</v>
      </c>
      <c r="E289" s="274">
        <v>1.03</v>
      </c>
      <c r="F289" s="169">
        <v>4.83</v>
      </c>
      <c r="G289" s="167">
        <f>TRUNC(E289*F289,2)</f>
        <v>4.97</v>
      </c>
      <c r="H289" s="397"/>
      <c r="I289" s="395"/>
    </row>
    <row r="290" spans="1:11" ht="13.5" thickBot="1" x14ac:dyDescent="0.25">
      <c r="A290" s="695"/>
      <c r="B290" s="695"/>
      <c r="C290" s="695"/>
      <c r="D290" s="695"/>
      <c r="E290" s="695"/>
      <c r="F290" s="695"/>
      <c r="G290" s="695"/>
      <c r="H290" s="397"/>
      <c r="I290" s="395"/>
    </row>
    <row r="291" spans="1:11" ht="54" customHeight="1" x14ac:dyDescent="0.2">
      <c r="A291" s="108" t="s">
        <v>519</v>
      </c>
      <c r="B291" s="229" t="s">
        <v>50</v>
      </c>
      <c r="C291" s="185" t="s">
        <v>277</v>
      </c>
      <c r="D291" s="317" t="s">
        <v>59</v>
      </c>
      <c r="E291" s="231"/>
      <c r="F291" s="231"/>
      <c r="G291" s="100">
        <f>G294+G295+G297</f>
        <v>80.08</v>
      </c>
      <c r="H291" s="397"/>
      <c r="I291" s="395"/>
      <c r="J291" s="417"/>
    </row>
    <row r="292" spans="1:11" x14ac:dyDescent="0.2">
      <c r="A292" s="226"/>
      <c r="B292" s="233"/>
      <c r="C292" s="319" t="s">
        <v>520</v>
      </c>
      <c r="D292" s="227"/>
      <c r="E292" s="227"/>
      <c r="F292" s="227"/>
      <c r="G292" s="234"/>
      <c r="H292" s="397"/>
      <c r="I292" s="395"/>
    </row>
    <row r="293" spans="1:11" x14ac:dyDescent="0.2">
      <c r="A293" s="226"/>
      <c r="B293" s="319"/>
      <c r="C293" s="319" t="s">
        <v>79</v>
      </c>
      <c r="D293" s="319" t="s">
        <v>203</v>
      </c>
      <c r="E293" s="319" t="s">
        <v>204</v>
      </c>
      <c r="F293" s="319" t="s">
        <v>81</v>
      </c>
      <c r="G293" s="193" t="s">
        <v>80</v>
      </c>
      <c r="H293" s="397"/>
      <c r="I293" s="395"/>
    </row>
    <row r="294" spans="1:11" ht="17.25" customHeight="1" x14ac:dyDescent="0.2">
      <c r="A294" s="269">
        <v>88278</v>
      </c>
      <c r="B294" s="196" t="s">
        <v>210</v>
      </c>
      <c r="C294" s="418" t="s">
        <v>351</v>
      </c>
      <c r="D294" s="322" t="s">
        <v>78</v>
      </c>
      <c r="E294" s="118">
        <v>0.7</v>
      </c>
      <c r="F294" s="152">
        <v>14.22</v>
      </c>
      <c r="G294" s="153">
        <f>TRUNC(E294*F294,2)</f>
        <v>9.9499999999999993</v>
      </c>
      <c r="H294" s="397"/>
      <c r="I294" s="395"/>
    </row>
    <row r="295" spans="1:11" ht="15.75" customHeight="1" x14ac:dyDescent="0.2">
      <c r="A295" s="269">
        <v>88316</v>
      </c>
      <c r="B295" s="196" t="s">
        <v>210</v>
      </c>
      <c r="C295" s="421" t="s">
        <v>298</v>
      </c>
      <c r="D295" s="322" t="s">
        <v>78</v>
      </c>
      <c r="E295" s="116">
        <v>0.7</v>
      </c>
      <c r="F295" s="152">
        <v>15.91</v>
      </c>
      <c r="G295" s="153">
        <f>TRUNC(E295*F295,2)</f>
        <v>11.13</v>
      </c>
      <c r="H295" s="397"/>
      <c r="I295" s="395"/>
    </row>
    <row r="296" spans="1:11" x14ac:dyDescent="0.2">
      <c r="A296" s="247"/>
      <c r="B296" s="319"/>
      <c r="C296" s="235" t="s">
        <v>77</v>
      </c>
      <c r="D296" s="319" t="s">
        <v>203</v>
      </c>
      <c r="E296" s="319" t="s">
        <v>204</v>
      </c>
      <c r="F296" s="525" t="s">
        <v>81</v>
      </c>
      <c r="G296" s="193" t="s">
        <v>80</v>
      </c>
      <c r="H296" s="397"/>
      <c r="I296" s="395"/>
    </row>
    <row r="297" spans="1:11" ht="17.25" customHeight="1" thickBot="1" x14ac:dyDescent="0.25">
      <c r="A297" s="270">
        <v>10966</v>
      </c>
      <c r="B297" s="271" t="s">
        <v>212</v>
      </c>
      <c r="C297" s="260" t="s">
        <v>521</v>
      </c>
      <c r="D297" s="156" t="s">
        <v>82</v>
      </c>
      <c r="E297" s="268">
        <v>10</v>
      </c>
      <c r="F297" s="169">
        <v>5.9</v>
      </c>
      <c r="G297" s="275">
        <f>TRUNC(E297*F297,2)</f>
        <v>59</v>
      </c>
      <c r="H297" s="397"/>
      <c r="I297" s="395"/>
    </row>
    <row r="298" spans="1:11" ht="13.5" thickBot="1" x14ac:dyDescent="0.25">
      <c r="A298" s="695"/>
      <c r="B298" s="695"/>
      <c r="C298" s="695"/>
      <c r="D298" s="695"/>
      <c r="E298" s="695"/>
      <c r="F298" s="695"/>
      <c r="G298" s="695"/>
      <c r="H298" s="397"/>
      <c r="I298" s="395"/>
    </row>
    <row r="299" spans="1:11" ht="18.75" customHeight="1" x14ac:dyDescent="0.2">
      <c r="A299" s="108" t="s">
        <v>525</v>
      </c>
      <c r="B299" s="229" t="s">
        <v>50</v>
      </c>
      <c r="C299" s="185" t="s">
        <v>1</v>
      </c>
      <c r="D299" s="317" t="s">
        <v>59</v>
      </c>
      <c r="E299" s="231"/>
      <c r="F299" s="231"/>
      <c r="G299" s="100">
        <f>G302+G304</f>
        <v>2.4500000000000002</v>
      </c>
      <c r="H299" s="397"/>
      <c r="I299" s="395"/>
      <c r="J299" s="417"/>
    </row>
    <row r="300" spans="1:11" x14ac:dyDescent="0.2">
      <c r="A300" s="226"/>
      <c r="B300" s="182"/>
      <c r="C300" s="319" t="s">
        <v>526</v>
      </c>
      <c r="D300" s="227"/>
      <c r="E300" s="227"/>
      <c r="F300" s="227"/>
      <c r="G300" s="234"/>
      <c r="H300" s="397"/>
      <c r="I300" s="395"/>
    </row>
    <row r="301" spans="1:11" x14ac:dyDescent="0.2">
      <c r="A301" s="226"/>
      <c r="B301" s="319"/>
      <c r="C301" s="319" t="s">
        <v>79</v>
      </c>
      <c r="D301" s="319" t="s">
        <v>203</v>
      </c>
      <c r="E301" s="319" t="s">
        <v>204</v>
      </c>
      <c r="F301" s="319" t="s">
        <v>81</v>
      </c>
      <c r="G301" s="193" t="s">
        <v>80</v>
      </c>
      <c r="H301" s="397"/>
      <c r="I301" s="395"/>
      <c r="K301" s="151"/>
    </row>
    <row r="302" spans="1:11" x14ac:dyDescent="0.2">
      <c r="A302" s="269">
        <v>88316</v>
      </c>
      <c r="B302" s="196" t="s">
        <v>210</v>
      </c>
      <c r="C302" s="421" t="s">
        <v>298</v>
      </c>
      <c r="D302" s="322" t="s">
        <v>78</v>
      </c>
      <c r="E302" s="116">
        <v>0.14000000000000001</v>
      </c>
      <c r="F302" s="152">
        <v>15.91</v>
      </c>
      <c r="G302" s="163">
        <f>TRUNC(E302*F302,2)</f>
        <v>2.2200000000000002</v>
      </c>
      <c r="H302" s="397"/>
      <c r="I302" s="395"/>
      <c r="K302" s="151"/>
    </row>
    <row r="303" spans="1:11" x14ac:dyDescent="0.2">
      <c r="A303" s="247"/>
      <c r="B303" s="319"/>
      <c r="C303" s="235" t="s">
        <v>77</v>
      </c>
      <c r="D303" s="319" t="s">
        <v>203</v>
      </c>
      <c r="E303" s="319" t="s">
        <v>204</v>
      </c>
      <c r="F303" s="525" t="s">
        <v>81</v>
      </c>
      <c r="G303" s="193" t="s">
        <v>80</v>
      </c>
      <c r="H303" s="397"/>
      <c r="I303" s="395"/>
      <c r="K303" s="151"/>
    </row>
    <row r="304" spans="1:11" ht="16.5" customHeight="1" thickBot="1" x14ac:dyDescent="0.25">
      <c r="A304" s="276">
        <v>3</v>
      </c>
      <c r="B304" s="271" t="s">
        <v>212</v>
      </c>
      <c r="C304" s="260" t="s">
        <v>527</v>
      </c>
      <c r="D304" s="156" t="s">
        <v>528</v>
      </c>
      <c r="E304" s="268">
        <v>0.05</v>
      </c>
      <c r="F304" s="156">
        <v>4.74</v>
      </c>
      <c r="G304" s="167">
        <f>TRUNC(E304*F304,2)</f>
        <v>0.23</v>
      </c>
      <c r="H304" s="397"/>
      <c r="I304" s="395"/>
      <c r="K304" s="151"/>
    </row>
    <row r="305" spans="1:11" ht="13.5" thickBot="1" x14ac:dyDescent="0.25">
      <c r="A305" s="695"/>
      <c r="B305" s="695"/>
      <c r="C305" s="695"/>
      <c r="D305" s="695"/>
      <c r="E305" s="695"/>
      <c r="F305" s="695"/>
      <c r="G305" s="695"/>
      <c r="H305" s="397"/>
      <c r="I305" s="395"/>
      <c r="K305" s="151"/>
    </row>
    <row r="306" spans="1:11" ht="28.5" customHeight="1" x14ac:dyDescent="0.2">
      <c r="A306" s="108" t="s">
        <v>529</v>
      </c>
      <c r="B306" s="229" t="s">
        <v>50</v>
      </c>
      <c r="C306" s="251" t="s">
        <v>876</v>
      </c>
      <c r="D306" s="317" t="s">
        <v>530</v>
      </c>
      <c r="E306" s="231"/>
      <c r="F306" s="231"/>
      <c r="G306" s="100">
        <f>G309+G310+G312</f>
        <v>131.58000000000001</v>
      </c>
      <c r="H306" s="397"/>
      <c r="I306" s="395"/>
      <c r="J306" s="417"/>
      <c r="K306" s="151"/>
    </row>
    <row r="307" spans="1:11" x14ac:dyDescent="0.2">
      <c r="A307" s="226"/>
      <c r="B307" s="233"/>
      <c r="C307" s="319" t="s">
        <v>531</v>
      </c>
      <c r="D307" s="227"/>
      <c r="E307" s="227"/>
      <c r="F307" s="227"/>
      <c r="G307" s="234"/>
      <c r="H307" s="397"/>
      <c r="I307" s="395"/>
      <c r="K307" s="151"/>
    </row>
    <row r="308" spans="1:11" x14ac:dyDescent="0.2">
      <c r="A308" s="226"/>
      <c r="B308" s="319"/>
      <c r="C308" s="319" t="s">
        <v>79</v>
      </c>
      <c r="D308" s="319" t="s">
        <v>203</v>
      </c>
      <c r="E308" s="319" t="s">
        <v>204</v>
      </c>
      <c r="F308" s="319" t="s">
        <v>81</v>
      </c>
      <c r="G308" s="193" t="s">
        <v>80</v>
      </c>
      <c r="H308" s="397"/>
      <c r="I308" s="395"/>
      <c r="K308" s="151"/>
    </row>
    <row r="309" spans="1:11" ht="15.75" customHeight="1" x14ac:dyDescent="0.2">
      <c r="A309" s="269">
        <v>88264</v>
      </c>
      <c r="B309" s="196" t="s">
        <v>210</v>
      </c>
      <c r="C309" s="418" t="s">
        <v>211</v>
      </c>
      <c r="D309" s="322" t="s">
        <v>78</v>
      </c>
      <c r="E309" s="116">
        <v>0.85</v>
      </c>
      <c r="F309" s="152">
        <v>20.52</v>
      </c>
      <c r="G309" s="163">
        <f>TRUNC(E309*F309,2)</f>
        <v>17.440000000000001</v>
      </c>
      <c r="H309" s="397"/>
      <c r="I309" s="395"/>
      <c r="K309" s="151"/>
    </row>
    <row r="310" spans="1:11" ht="15.75" customHeight="1" x14ac:dyDescent="0.2">
      <c r="A310" s="269">
        <v>88316</v>
      </c>
      <c r="B310" s="196" t="s">
        <v>210</v>
      </c>
      <c r="C310" s="421" t="s">
        <v>298</v>
      </c>
      <c r="D310" s="322" t="s">
        <v>78</v>
      </c>
      <c r="E310" s="116">
        <v>0.85</v>
      </c>
      <c r="F310" s="152">
        <v>15.91</v>
      </c>
      <c r="G310" s="163">
        <f>TRUNC(E310*F310,2)</f>
        <v>13.52</v>
      </c>
      <c r="H310" s="397"/>
      <c r="I310" s="395"/>
      <c r="K310" s="460"/>
    </row>
    <row r="311" spans="1:11" x14ac:dyDescent="0.2">
      <c r="A311" s="226"/>
      <c r="B311" s="227"/>
      <c r="C311" s="319" t="s">
        <v>77</v>
      </c>
      <c r="D311" s="319" t="s">
        <v>203</v>
      </c>
      <c r="E311" s="319" t="s">
        <v>204</v>
      </c>
      <c r="F311" s="319" t="s">
        <v>81</v>
      </c>
      <c r="G311" s="193" t="s">
        <v>80</v>
      </c>
      <c r="H311" s="397"/>
      <c r="I311" s="395"/>
      <c r="K311" s="151"/>
    </row>
    <row r="312" spans="1:11" ht="42.75" customHeight="1" thickBot="1" x14ac:dyDescent="0.25">
      <c r="A312" s="413">
        <v>9</v>
      </c>
      <c r="B312" s="414" t="s">
        <v>305</v>
      </c>
      <c r="C312" s="461" t="s">
        <v>551</v>
      </c>
      <c r="D312" s="156" t="s">
        <v>532</v>
      </c>
      <c r="E312" s="268">
        <v>1</v>
      </c>
      <c r="F312" s="169">
        <v>100.62</v>
      </c>
      <c r="G312" s="167">
        <f>TRUNC(E312*F312,2)</f>
        <v>100.62</v>
      </c>
      <c r="H312" s="397"/>
      <c r="I312" s="395">
        <f>'COTAÇÃO PREÇOS '!C73</f>
        <v>100.62</v>
      </c>
      <c r="K312" s="462"/>
    </row>
    <row r="313" spans="1:11" ht="13.5" thickBot="1" x14ac:dyDescent="0.25">
      <c r="A313" s="695"/>
      <c r="B313" s="695"/>
      <c r="C313" s="695"/>
      <c r="D313" s="695"/>
      <c r="E313" s="695"/>
      <c r="F313" s="695"/>
      <c r="G313" s="695"/>
      <c r="H313" s="397"/>
      <c r="I313" s="395"/>
      <c r="K313" s="151"/>
    </row>
    <row r="314" spans="1:11" ht="57.75" customHeight="1" x14ac:dyDescent="0.2">
      <c r="A314" s="108" t="s">
        <v>541</v>
      </c>
      <c r="B314" s="251"/>
      <c r="C314" s="185" t="s">
        <v>745</v>
      </c>
      <c r="D314" s="317" t="s">
        <v>530</v>
      </c>
      <c r="E314" s="231"/>
      <c r="F314" s="231"/>
      <c r="G314" s="463">
        <f>G317+G318+G320+G321+G322+G323+G324+G325+G326</f>
        <v>147.26999999999998</v>
      </c>
      <c r="H314" s="397"/>
      <c r="I314" s="395"/>
      <c r="J314" s="417"/>
    </row>
    <row r="315" spans="1:11" x14ac:dyDescent="0.2">
      <c r="A315" s="247"/>
      <c r="B315" s="261"/>
      <c r="C315" s="319" t="s">
        <v>642</v>
      </c>
      <c r="D315" s="261"/>
      <c r="E315" s="261"/>
      <c r="F315" s="261"/>
      <c r="G315" s="262"/>
      <c r="H315" s="397"/>
      <c r="I315" s="395"/>
    </row>
    <row r="316" spans="1:11" x14ac:dyDescent="0.2">
      <c r="A316" s="226"/>
      <c r="B316" s="227"/>
      <c r="C316" s="319" t="s">
        <v>79</v>
      </c>
      <c r="D316" s="319" t="s">
        <v>203</v>
      </c>
      <c r="E316" s="319" t="s">
        <v>204</v>
      </c>
      <c r="F316" s="319" t="s">
        <v>81</v>
      </c>
      <c r="G316" s="193" t="s">
        <v>80</v>
      </c>
      <c r="H316" s="397"/>
      <c r="I316" s="395"/>
    </row>
    <row r="317" spans="1:11" ht="18.75" customHeight="1" x14ac:dyDescent="0.2">
      <c r="A317" s="269">
        <v>88309</v>
      </c>
      <c r="B317" s="117" t="s">
        <v>210</v>
      </c>
      <c r="C317" s="418" t="s">
        <v>217</v>
      </c>
      <c r="D317" s="322" t="s">
        <v>78</v>
      </c>
      <c r="E317" s="116">
        <v>1.9</v>
      </c>
      <c r="F317" s="152">
        <v>19.809999999999999</v>
      </c>
      <c r="G317" s="163">
        <f>TRUNC(E317*F317,2)</f>
        <v>37.630000000000003</v>
      </c>
      <c r="H317" s="397"/>
      <c r="I317" s="395"/>
      <c r="K317" s="464"/>
    </row>
    <row r="318" spans="1:11" ht="18.75" customHeight="1" x14ac:dyDescent="0.2">
      <c r="A318" s="269">
        <v>88316</v>
      </c>
      <c r="B318" s="117" t="s">
        <v>210</v>
      </c>
      <c r="C318" s="418" t="s">
        <v>298</v>
      </c>
      <c r="D318" s="322" t="s">
        <v>78</v>
      </c>
      <c r="E318" s="116">
        <v>1.65</v>
      </c>
      <c r="F318" s="152">
        <v>15.91</v>
      </c>
      <c r="G318" s="163">
        <f>TRUNC(E318*F318,2)</f>
        <v>26.25</v>
      </c>
      <c r="H318" s="397"/>
      <c r="I318" s="395"/>
      <c r="K318" s="464"/>
    </row>
    <row r="319" spans="1:11" x14ac:dyDescent="0.2">
      <c r="A319" s="247"/>
      <c r="B319" s="227"/>
      <c r="C319" s="191" t="s">
        <v>77</v>
      </c>
      <c r="D319" s="319" t="s">
        <v>203</v>
      </c>
      <c r="E319" s="319" t="s">
        <v>204</v>
      </c>
      <c r="F319" s="525" t="s">
        <v>81</v>
      </c>
      <c r="G319" s="193" t="s">
        <v>80</v>
      </c>
      <c r="H319" s="397"/>
      <c r="I319" s="395"/>
      <c r="K319" s="61"/>
    </row>
    <row r="320" spans="1:11" ht="16.5" customHeight="1" x14ac:dyDescent="0.2">
      <c r="A320" s="269">
        <v>1379</v>
      </c>
      <c r="B320" s="117" t="s">
        <v>212</v>
      </c>
      <c r="C320" s="420" t="s">
        <v>542</v>
      </c>
      <c r="D320" s="322" t="s">
        <v>7</v>
      </c>
      <c r="E320" s="177">
        <v>0.8</v>
      </c>
      <c r="F320" s="152">
        <v>0.49</v>
      </c>
      <c r="G320" s="163">
        <f>TRUNC(E320*F320,2)</f>
        <v>0.39</v>
      </c>
      <c r="H320" s="397"/>
      <c r="I320" s="395"/>
      <c r="K320" s="464"/>
    </row>
    <row r="321" spans="1:11" ht="15.75" customHeight="1" x14ac:dyDescent="0.2">
      <c r="A321" s="269">
        <v>6087</v>
      </c>
      <c r="B321" s="117" t="s">
        <v>210</v>
      </c>
      <c r="C321" s="420" t="s">
        <v>452</v>
      </c>
      <c r="D321" s="322" t="s">
        <v>543</v>
      </c>
      <c r="E321" s="177">
        <v>1</v>
      </c>
      <c r="F321" s="152">
        <v>23.74</v>
      </c>
      <c r="G321" s="163">
        <f t="shared" ref="G321:G326" si="2">TRUNC(E321*F321,2)</f>
        <v>23.74</v>
      </c>
      <c r="H321" s="397"/>
      <c r="I321" s="395"/>
      <c r="K321" s="464"/>
    </row>
    <row r="322" spans="1:11" ht="19.5" customHeight="1" x14ac:dyDescent="0.2">
      <c r="A322" s="269">
        <v>7258</v>
      </c>
      <c r="B322" s="117" t="s">
        <v>212</v>
      </c>
      <c r="C322" s="420" t="s">
        <v>544</v>
      </c>
      <c r="D322" s="322" t="s">
        <v>543</v>
      </c>
      <c r="E322" s="177">
        <v>75.885999999999996</v>
      </c>
      <c r="F322" s="152">
        <v>0.37</v>
      </c>
      <c r="G322" s="163">
        <f t="shared" si="2"/>
        <v>28.07</v>
      </c>
      <c r="H322" s="397"/>
      <c r="I322" s="395"/>
      <c r="K322" s="464"/>
    </row>
    <row r="323" spans="1:11" ht="45" customHeight="1" x14ac:dyDescent="0.2">
      <c r="A323" s="269">
        <v>87335</v>
      </c>
      <c r="B323" s="117" t="s">
        <v>210</v>
      </c>
      <c r="C323" s="420" t="s">
        <v>545</v>
      </c>
      <c r="D323" s="322" t="s">
        <v>60</v>
      </c>
      <c r="E323" s="177">
        <v>2.2800000000000001E-2</v>
      </c>
      <c r="F323" s="152">
        <v>330.29</v>
      </c>
      <c r="G323" s="163">
        <f t="shared" si="2"/>
        <v>7.53</v>
      </c>
      <c r="H323" s="397"/>
      <c r="I323" s="395"/>
      <c r="K323" s="464"/>
    </row>
    <row r="324" spans="1:11" ht="25.5" x14ac:dyDescent="0.2">
      <c r="A324" s="269">
        <v>88630</v>
      </c>
      <c r="B324" s="117" t="s">
        <v>210</v>
      </c>
      <c r="C324" s="420" t="s">
        <v>546</v>
      </c>
      <c r="D324" s="322" t="s">
        <v>60</v>
      </c>
      <c r="E324" s="177">
        <v>1.6500000000000001E-2</v>
      </c>
      <c r="F324" s="152">
        <v>300.43</v>
      </c>
      <c r="G324" s="163">
        <f t="shared" si="2"/>
        <v>4.95</v>
      </c>
      <c r="H324" s="397"/>
      <c r="I324" s="395"/>
      <c r="K324" s="464"/>
    </row>
    <row r="325" spans="1:11" ht="18.75" customHeight="1" x14ac:dyDescent="0.2">
      <c r="A325" s="269">
        <v>93358</v>
      </c>
      <c r="B325" s="117" t="s">
        <v>210</v>
      </c>
      <c r="C325" s="420" t="s">
        <v>643</v>
      </c>
      <c r="D325" s="322" t="s">
        <v>60</v>
      </c>
      <c r="E325" s="177">
        <v>0.216</v>
      </c>
      <c r="F325" s="152">
        <v>62.93</v>
      </c>
      <c r="G325" s="163">
        <f t="shared" si="2"/>
        <v>13.59</v>
      </c>
      <c r="H325" s="397"/>
      <c r="I325" s="395"/>
      <c r="K325" s="464"/>
    </row>
    <row r="326" spans="1:11" ht="33.75" customHeight="1" thickBot="1" x14ac:dyDescent="0.25">
      <c r="A326" s="270">
        <v>94969</v>
      </c>
      <c r="B326" s="277" t="s">
        <v>210</v>
      </c>
      <c r="C326" s="260" t="s">
        <v>547</v>
      </c>
      <c r="D326" s="156" t="s">
        <v>60</v>
      </c>
      <c r="E326" s="278">
        <v>1.7999999999999999E-2</v>
      </c>
      <c r="F326" s="169">
        <v>284.82</v>
      </c>
      <c r="G326" s="167">
        <f t="shared" si="2"/>
        <v>5.12</v>
      </c>
      <c r="H326" s="397"/>
      <c r="I326" s="395"/>
      <c r="K326" s="464"/>
    </row>
    <row r="327" spans="1:11" ht="19.5" customHeight="1" x14ac:dyDescent="0.2">
      <c r="A327" s="178"/>
      <c r="B327" s="355"/>
      <c r="C327" s="355"/>
      <c r="D327" s="178"/>
      <c r="E327" s="355"/>
      <c r="F327" s="355"/>
      <c r="G327" s="355"/>
      <c r="H327" s="397"/>
      <c r="I327" s="395"/>
    </row>
    <row r="328" spans="1:11" ht="47.25" customHeight="1" x14ac:dyDescent="0.2">
      <c r="A328" s="624" t="s">
        <v>772</v>
      </c>
      <c r="B328" s="624"/>
      <c r="C328" s="624"/>
      <c r="D328" s="624"/>
      <c r="E328" s="624"/>
      <c r="F328" s="624"/>
      <c r="G328" s="624"/>
    </row>
  </sheetData>
  <mergeCells count="19">
    <mergeCell ref="A4:B4"/>
    <mergeCell ref="E226:F226"/>
    <mergeCell ref="E238:F238"/>
    <mergeCell ref="A250:G250"/>
    <mergeCell ref="E251:F251"/>
    <mergeCell ref="A328:G328"/>
    <mergeCell ref="A261:G261"/>
    <mergeCell ref="A272:G272"/>
    <mergeCell ref="A47:B47"/>
    <mergeCell ref="A182:G182"/>
    <mergeCell ref="A189:G189"/>
    <mergeCell ref="A196:G196"/>
    <mergeCell ref="A206:G206"/>
    <mergeCell ref="A217:G217"/>
    <mergeCell ref="A282:G282"/>
    <mergeCell ref="A290:G290"/>
    <mergeCell ref="A298:G298"/>
    <mergeCell ref="A305:G305"/>
    <mergeCell ref="A313:G313"/>
  </mergeCells>
  <conditionalFormatting sqref="A257:A260 E279:E281 E289 E302">
    <cfRule type="expression" dxfId="29" priority="29" stopIfTrue="1">
      <formula>AND(#REF!&lt;&gt;"COMPOSICAO",#REF!&lt;&gt;"INSUMO",#REF!&lt;&gt;"")</formula>
    </cfRule>
    <cfRule type="expression" dxfId="28" priority="30" stopIfTrue="1">
      <formula>AND(OR(#REF!="COMPOSICAO",#REF!="INSUMO",#REF!&lt;&gt;""),#REF!&lt;&gt;"")</formula>
    </cfRule>
  </conditionalFormatting>
  <conditionalFormatting sqref="A254:A255">
    <cfRule type="expression" dxfId="27" priority="27" stopIfTrue="1">
      <formula>AND(#REF!&lt;&gt;"COMPOSICAO",#REF!&lt;&gt;"INSUMO",#REF!&lt;&gt;"")</formula>
    </cfRule>
    <cfRule type="expression" dxfId="26" priority="28" stopIfTrue="1">
      <formula>AND(OR(#REF!="COMPOSICAO",#REF!="INSUMO",#REF!&lt;&gt;""),#REF!&lt;&gt;"")</formula>
    </cfRule>
  </conditionalFormatting>
  <conditionalFormatting sqref="E254:E255">
    <cfRule type="expression" dxfId="25" priority="25" stopIfTrue="1">
      <formula>AND(#REF!&lt;&gt;"COMPOSICAO",#REF!&lt;&gt;"INSUMO",#REF!&lt;&gt;"")</formula>
    </cfRule>
    <cfRule type="expression" dxfId="24" priority="26" stopIfTrue="1">
      <formula>AND(OR(#REF!="COMPOSICAO",#REF!="INSUMO",#REF!&lt;&gt;""),#REF!&lt;&gt;"")</formula>
    </cfRule>
  </conditionalFormatting>
  <conditionalFormatting sqref="E257:E260">
    <cfRule type="expression" dxfId="23" priority="23" stopIfTrue="1">
      <formula>AND(#REF!&lt;&gt;"COMPOSICAO",#REF!&lt;&gt;"INSUMO",#REF!&lt;&gt;"")</formula>
    </cfRule>
    <cfRule type="expression" dxfId="22" priority="24" stopIfTrue="1">
      <formula>AND(OR(#REF!="COMPOSICAO",#REF!="INSUMO",#REF!&lt;&gt;""),#REF!&lt;&gt;"")</formula>
    </cfRule>
  </conditionalFormatting>
  <conditionalFormatting sqref="E276:E277">
    <cfRule type="expression" dxfId="21" priority="17" stopIfTrue="1">
      <formula>AND(#REF!&lt;&gt;"COMPOSICAO",#REF!&lt;&gt;"INSUMO",#REF!&lt;&gt;"")</formula>
    </cfRule>
    <cfRule type="expression" dxfId="20" priority="18" stopIfTrue="1">
      <formula>AND(OR(#REF!="COMPOSICAO",#REF!="INSUMO",#REF!&lt;&gt;""),#REF!&lt;&gt;"")</formula>
    </cfRule>
  </conditionalFormatting>
  <conditionalFormatting sqref="E265:E266">
    <cfRule type="expression" dxfId="19" priority="21" stopIfTrue="1">
      <formula>AND(#REF!&lt;&gt;"COMPOSICAO",#REF!&lt;&gt;"INSUMO",#REF!&lt;&gt;"")</formula>
    </cfRule>
    <cfRule type="expression" dxfId="18" priority="22" stopIfTrue="1">
      <formula>AND(OR(#REF!="COMPOSICAO",#REF!="INSUMO",#REF!&lt;&gt;""),#REF!&lt;&gt;"")</formula>
    </cfRule>
  </conditionalFormatting>
  <conditionalFormatting sqref="E268:E271">
    <cfRule type="expression" dxfId="17" priority="19" stopIfTrue="1">
      <formula>AND(#REF!&lt;&gt;"COMPOSICAO",#REF!&lt;&gt;"INSUMO",#REF!&lt;&gt;"")</formula>
    </cfRule>
    <cfRule type="expression" dxfId="16" priority="20" stopIfTrue="1">
      <formula>AND(OR(#REF!="COMPOSICAO",#REF!="INSUMO",#REF!&lt;&gt;""),#REF!&lt;&gt;"")</formula>
    </cfRule>
  </conditionalFormatting>
  <conditionalFormatting sqref="E286:E287">
    <cfRule type="expression" dxfId="15" priority="15" stopIfTrue="1">
      <formula>AND(#REF!&lt;&gt;"COMPOSICAO",#REF!&lt;&gt;"INSUMO",#REF!&lt;&gt;"")</formula>
    </cfRule>
    <cfRule type="expression" dxfId="14" priority="16" stopIfTrue="1">
      <formula>AND(OR(#REF!="COMPOSICAO",#REF!="INSUMO",#REF!&lt;&gt;""),#REF!&lt;&gt;"")</formula>
    </cfRule>
  </conditionalFormatting>
  <conditionalFormatting sqref="E297">
    <cfRule type="expression" dxfId="13" priority="13" stopIfTrue="1">
      <formula>AND(#REF!&lt;&gt;"COMPOSICAO",#REF!&lt;&gt;"INSUMO",#REF!&lt;&gt;"")</formula>
    </cfRule>
    <cfRule type="expression" dxfId="12" priority="14" stopIfTrue="1">
      <formula>AND(OR(#REF!="COMPOSICAO",#REF!="INSUMO",#REF!&lt;&gt;""),#REF!&lt;&gt;"")</formula>
    </cfRule>
  </conditionalFormatting>
  <conditionalFormatting sqref="E294:E295">
    <cfRule type="expression" dxfId="11" priority="11" stopIfTrue="1">
      <formula>AND(#REF!&lt;&gt;"COMPOSICAO",#REF!&lt;&gt;"INSUMO",#REF!&lt;&gt;"")</formula>
    </cfRule>
    <cfRule type="expression" dxfId="10" priority="12" stopIfTrue="1">
      <formula>AND(OR(#REF!="COMPOSICAO",#REF!="INSUMO",#REF!&lt;&gt;""),#REF!&lt;&gt;"")</formula>
    </cfRule>
  </conditionalFormatting>
  <conditionalFormatting sqref="E304">
    <cfRule type="expression" dxfId="9" priority="9" stopIfTrue="1">
      <formula>AND(#REF!&lt;&gt;"COMPOSICAO",#REF!&lt;&gt;"INSUMO",#REF!&lt;&gt;"")</formula>
    </cfRule>
    <cfRule type="expression" dxfId="8" priority="10" stopIfTrue="1">
      <formula>AND(OR(#REF!="COMPOSICAO",#REF!="INSUMO",#REF!&lt;&gt;""),#REF!&lt;&gt;"")</formula>
    </cfRule>
  </conditionalFormatting>
  <conditionalFormatting sqref="E312">
    <cfRule type="expression" dxfId="7" priority="7" stopIfTrue="1">
      <formula>AND(#REF!&lt;&gt;"COMPOSICAO",#REF!&lt;&gt;"INSUMO",#REF!&lt;&gt;"")</formula>
    </cfRule>
    <cfRule type="expression" dxfId="6" priority="8" stopIfTrue="1">
      <formula>AND(OR(#REF!="COMPOSICAO",#REF!="INSUMO",#REF!&lt;&gt;""),#REF!&lt;&gt;"")</formula>
    </cfRule>
  </conditionalFormatting>
  <conditionalFormatting sqref="E309:E310">
    <cfRule type="expression" dxfId="5" priority="5" stopIfTrue="1">
      <formula>AND(#REF!&lt;&gt;"COMPOSICAO",#REF!&lt;&gt;"INSUMO",#REF!&lt;&gt;"")</formula>
    </cfRule>
    <cfRule type="expression" dxfId="4" priority="6" stopIfTrue="1">
      <formula>AND(OR(#REF!="COMPOSICAO",#REF!="INSUMO",#REF!&lt;&gt;""),#REF!&lt;&gt;"")</formula>
    </cfRule>
  </conditionalFormatting>
  <conditionalFormatting sqref="E320:E326">
    <cfRule type="expression" dxfId="3" priority="3" stopIfTrue="1">
      <formula>AND(#REF!&lt;&gt;"COMPOSICAO",#REF!&lt;&gt;"INSUMO",#REF!&lt;&gt;"")</formula>
    </cfRule>
    <cfRule type="expression" dxfId="2" priority="4" stopIfTrue="1">
      <formula>AND(OR(#REF!="COMPOSICAO",#REF!="INSUMO",#REF!&lt;&gt;""),#REF!&lt;&gt;"")</formula>
    </cfRule>
  </conditionalFormatting>
  <conditionalFormatting sqref="E317:E318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opLeftCell="A76" zoomScale="90" zoomScaleNormal="90" workbookViewId="0">
      <selection activeCell="C81" sqref="C81"/>
    </sheetView>
  </sheetViews>
  <sheetFormatPr defaultRowHeight="12.75" x14ac:dyDescent="0.2"/>
  <cols>
    <col min="1" max="1" width="19.28515625" customWidth="1"/>
    <col min="2" max="2" width="61.7109375" customWidth="1"/>
    <col min="3" max="3" width="15.7109375" customWidth="1"/>
    <col min="4" max="4" width="18.28515625" bestFit="1" customWidth="1"/>
    <col min="5" max="5" width="17.28515625" customWidth="1"/>
    <col min="6" max="6" width="18.85546875" customWidth="1"/>
  </cols>
  <sheetData>
    <row r="1" spans="1:6" x14ac:dyDescent="0.2">
      <c r="A1" s="714" t="s">
        <v>16</v>
      </c>
      <c r="B1" s="715"/>
      <c r="C1" s="715"/>
      <c r="D1" s="715"/>
      <c r="E1" s="715"/>
      <c r="F1" s="716"/>
    </row>
    <row r="2" spans="1:6" x14ac:dyDescent="0.2">
      <c r="A2" s="689" t="s">
        <v>133</v>
      </c>
      <c r="B2" s="690"/>
      <c r="C2" s="690"/>
      <c r="D2" s="690"/>
      <c r="E2" s="690"/>
      <c r="F2" s="691"/>
    </row>
    <row r="3" spans="1:6" x14ac:dyDescent="0.2">
      <c r="A3" s="689" t="s">
        <v>733</v>
      </c>
      <c r="B3" s="690"/>
      <c r="C3" s="690"/>
      <c r="D3" s="690"/>
      <c r="E3" s="636" t="s">
        <v>645</v>
      </c>
      <c r="F3" s="637"/>
    </row>
    <row r="4" spans="1:6" ht="13.5" thickBot="1" x14ac:dyDescent="0.25">
      <c r="A4" s="712" t="s">
        <v>732</v>
      </c>
      <c r="B4" s="713"/>
      <c r="C4" s="717"/>
      <c r="D4" s="717"/>
      <c r="E4" s="639" t="s">
        <v>868</v>
      </c>
      <c r="F4" s="640"/>
    </row>
    <row r="5" spans="1:6" ht="16.5" thickBot="1" x14ac:dyDescent="0.25">
      <c r="A5" s="722" t="s">
        <v>748</v>
      </c>
      <c r="B5" s="723"/>
      <c r="C5" s="723"/>
      <c r="D5" s="723"/>
      <c r="E5" s="723"/>
      <c r="F5" s="724"/>
    </row>
    <row r="6" spans="1:6" x14ac:dyDescent="0.2">
      <c r="A6" s="108" t="s">
        <v>257</v>
      </c>
      <c r="B6" s="323" t="s">
        <v>664</v>
      </c>
      <c r="C6" s="578" t="s">
        <v>259</v>
      </c>
      <c r="D6" s="115"/>
      <c r="E6" s="115"/>
      <c r="F6" s="81"/>
    </row>
    <row r="7" spans="1:6" x14ac:dyDescent="0.2">
      <c r="A7" s="63" t="s">
        <v>250</v>
      </c>
      <c r="B7" s="577" t="s">
        <v>252</v>
      </c>
      <c r="C7" s="194" t="s">
        <v>253</v>
      </c>
      <c r="D7" s="194" t="s">
        <v>254</v>
      </c>
      <c r="E7" s="194" t="s">
        <v>255</v>
      </c>
      <c r="F7" s="82" t="s">
        <v>256</v>
      </c>
    </row>
    <row r="8" spans="1:6" x14ac:dyDescent="0.2">
      <c r="A8" s="324">
        <v>43902</v>
      </c>
      <c r="B8" s="325" t="s">
        <v>665</v>
      </c>
      <c r="C8" s="326">
        <v>421.84</v>
      </c>
      <c r="D8" s="326" t="s">
        <v>666</v>
      </c>
      <c r="E8" s="326" t="s">
        <v>667</v>
      </c>
      <c r="F8" s="327" t="s">
        <v>668</v>
      </c>
    </row>
    <row r="9" spans="1:6" x14ac:dyDescent="0.2">
      <c r="A9" s="324">
        <v>43920</v>
      </c>
      <c r="B9" s="325" t="s">
        <v>829</v>
      </c>
      <c r="C9" s="583">
        <v>375</v>
      </c>
      <c r="D9" s="326" t="s">
        <v>830</v>
      </c>
      <c r="E9" s="326" t="s">
        <v>831</v>
      </c>
      <c r="F9" s="327" t="s">
        <v>832</v>
      </c>
    </row>
    <row r="10" spans="1:6" x14ac:dyDescent="0.2">
      <c r="A10" s="328">
        <v>43916</v>
      </c>
      <c r="B10" s="329" t="s">
        <v>669</v>
      </c>
      <c r="C10" s="584">
        <v>780</v>
      </c>
      <c r="D10" s="330" t="s">
        <v>670</v>
      </c>
      <c r="E10" s="330" t="s">
        <v>671</v>
      </c>
      <c r="F10" s="331" t="s">
        <v>672</v>
      </c>
    </row>
    <row r="11" spans="1:6" x14ac:dyDescent="0.2">
      <c r="A11" s="324">
        <v>43916</v>
      </c>
      <c r="B11" s="332" t="s">
        <v>673</v>
      </c>
      <c r="C11" s="333">
        <v>300</v>
      </c>
      <c r="D11" s="334" t="s">
        <v>674</v>
      </c>
      <c r="E11" s="334" t="s">
        <v>675</v>
      </c>
      <c r="F11" s="335" t="s">
        <v>676</v>
      </c>
    </row>
    <row r="12" spans="1:6" ht="13.5" thickBot="1" x14ac:dyDescent="0.25">
      <c r="A12" s="197"/>
      <c r="B12" s="336" t="s">
        <v>261</v>
      </c>
      <c r="C12" s="83">
        <f>MEDIAN(C8:C11)</f>
        <v>398.41999999999996</v>
      </c>
      <c r="D12" s="701"/>
      <c r="E12" s="701"/>
      <c r="F12" s="702"/>
    </row>
    <row r="13" spans="1:6" ht="13.5" thickBot="1" x14ac:dyDescent="0.25">
      <c r="A13" s="106"/>
      <c r="B13" s="337"/>
      <c r="C13" s="107"/>
      <c r="D13" s="338"/>
      <c r="E13" s="338"/>
      <c r="F13" s="338"/>
    </row>
    <row r="14" spans="1:6" ht="38.25" x14ac:dyDescent="0.2">
      <c r="A14" s="108" t="s">
        <v>258</v>
      </c>
      <c r="B14" s="339" t="s">
        <v>310</v>
      </c>
      <c r="C14" s="578" t="s">
        <v>251</v>
      </c>
      <c r="D14" s="578"/>
      <c r="E14" s="578"/>
      <c r="F14" s="104"/>
    </row>
    <row r="15" spans="1:6" x14ac:dyDescent="0.2">
      <c r="A15" s="576" t="s">
        <v>250</v>
      </c>
      <c r="B15" s="577" t="s">
        <v>252</v>
      </c>
      <c r="C15" s="577" t="s">
        <v>253</v>
      </c>
      <c r="D15" s="577" t="s">
        <v>254</v>
      </c>
      <c r="E15" s="577" t="s">
        <v>255</v>
      </c>
      <c r="F15" s="193" t="s">
        <v>256</v>
      </c>
    </row>
    <row r="16" spans="1:6" x14ac:dyDescent="0.2">
      <c r="A16" s="324">
        <v>43906</v>
      </c>
      <c r="B16" s="325" t="s">
        <v>677</v>
      </c>
      <c r="C16" s="152">
        <v>1653.75</v>
      </c>
      <c r="D16" s="340" t="s">
        <v>678</v>
      </c>
      <c r="E16" s="341" t="s">
        <v>679</v>
      </c>
      <c r="F16" s="342" t="s">
        <v>680</v>
      </c>
    </row>
    <row r="17" spans="1:6" x14ac:dyDescent="0.2">
      <c r="A17" s="324">
        <v>43903</v>
      </c>
      <c r="B17" s="325" t="s">
        <v>681</v>
      </c>
      <c r="C17" s="152">
        <v>2584.58</v>
      </c>
      <c r="D17" s="340" t="s">
        <v>682</v>
      </c>
      <c r="E17" s="341" t="s">
        <v>683</v>
      </c>
      <c r="F17" s="343" t="s">
        <v>833</v>
      </c>
    </row>
    <row r="18" spans="1:6" x14ac:dyDescent="0.2">
      <c r="A18" s="344">
        <v>43914</v>
      </c>
      <c r="B18" s="345" t="s">
        <v>834</v>
      </c>
      <c r="C18" s="346">
        <v>2174.27</v>
      </c>
      <c r="D18" s="585" t="s">
        <v>835</v>
      </c>
      <c r="E18" s="347" t="s">
        <v>836</v>
      </c>
      <c r="F18" s="348" t="s">
        <v>837</v>
      </c>
    </row>
    <row r="19" spans="1:6" x14ac:dyDescent="0.2">
      <c r="A19" s="344">
        <v>43914</v>
      </c>
      <c r="B19" s="345" t="s">
        <v>838</v>
      </c>
      <c r="C19" s="346">
        <v>1974.27</v>
      </c>
      <c r="D19" s="347" t="s">
        <v>839</v>
      </c>
      <c r="E19" s="347" t="s">
        <v>840</v>
      </c>
      <c r="F19" s="348" t="s">
        <v>841</v>
      </c>
    </row>
    <row r="20" spans="1:6" ht="13.5" thickBot="1" x14ac:dyDescent="0.25">
      <c r="A20" s="349"/>
      <c r="B20" s="336" t="s">
        <v>261</v>
      </c>
      <c r="C20" s="83">
        <f>MEDIAN(C16:C19)</f>
        <v>2074.27</v>
      </c>
      <c r="D20" s="725"/>
      <c r="E20" s="725"/>
      <c r="F20" s="726"/>
    </row>
    <row r="21" spans="1:6" ht="13.5" thickBot="1" x14ac:dyDescent="0.25">
      <c r="A21" s="172"/>
      <c r="B21" s="350"/>
      <c r="C21" s="172"/>
      <c r="D21" s="350"/>
      <c r="E21" s="350"/>
      <c r="F21" s="350"/>
    </row>
    <row r="22" spans="1:6" ht="38.25" x14ac:dyDescent="0.2">
      <c r="A22" s="108" t="s">
        <v>262</v>
      </c>
      <c r="B22" s="351" t="s">
        <v>306</v>
      </c>
      <c r="C22" s="578" t="s">
        <v>251</v>
      </c>
      <c r="D22" s="578"/>
      <c r="E22" s="578"/>
      <c r="F22" s="104"/>
    </row>
    <row r="23" spans="1:6" x14ac:dyDescent="0.2">
      <c r="A23" s="576" t="s">
        <v>250</v>
      </c>
      <c r="B23" s="577" t="s">
        <v>252</v>
      </c>
      <c r="C23" s="577" t="s">
        <v>253</v>
      </c>
      <c r="D23" s="577" t="s">
        <v>254</v>
      </c>
      <c r="E23" s="577" t="s">
        <v>255</v>
      </c>
      <c r="F23" s="193" t="s">
        <v>256</v>
      </c>
    </row>
    <row r="24" spans="1:6" x14ac:dyDescent="0.2">
      <c r="A24" s="324">
        <v>43906</v>
      </c>
      <c r="B24" s="325" t="s">
        <v>677</v>
      </c>
      <c r="C24" s="152">
        <v>693</v>
      </c>
      <c r="D24" s="340" t="s">
        <v>678</v>
      </c>
      <c r="E24" s="341" t="s">
        <v>679</v>
      </c>
      <c r="F24" s="342" t="s">
        <v>680</v>
      </c>
    </row>
    <row r="25" spans="1:6" x14ac:dyDescent="0.2">
      <c r="A25" s="324">
        <v>43903</v>
      </c>
      <c r="B25" s="325" t="s">
        <v>681</v>
      </c>
      <c r="C25" s="152">
        <v>986.88</v>
      </c>
      <c r="D25" s="340" t="s">
        <v>682</v>
      </c>
      <c r="E25" s="341" t="s">
        <v>683</v>
      </c>
      <c r="F25" s="343" t="s">
        <v>833</v>
      </c>
    </row>
    <row r="26" spans="1:6" x14ac:dyDescent="0.2">
      <c r="A26" s="344">
        <v>43914</v>
      </c>
      <c r="B26" s="345" t="s">
        <v>834</v>
      </c>
      <c r="C26" s="346">
        <v>1007.6</v>
      </c>
      <c r="D26" s="585" t="s">
        <v>835</v>
      </c>
      <c r="E26" s="347" t="s">
        <v>836</v>
      </c>
      <c r="F26" s="348" t="s">
        <v>837</v>
      </c>
    </row>
    <row r="27" spans="1:6" x14ac:dyDescent="0.2">
      <c r="A27" s="344">
        <v>43914</v>
      </c>
      <c r="B27" s="345" t="s">
        <v>838</v>
      </c>
      <c r="C27" s="346">
        <v>907.6</v>
      </c>
      <c r="D27" s="347" t="s">
        <v>839</v>
      </c>
      <c r="E27" s="347" t="s">
        <v>840</v>
      </c>
      <c r="F27" s="348" t="s">
        <v>841</v>
      </c>
    </row>
    <row r="28" spans="1:6" ht="13.5" thickBot="1" x14ac:dyDescent="0.25">
      <c r="A28" s="349"/>
      <c r="B28" s="336" t="s">
        <v>261</v>
      </c>
      <c r="C28" s="352">
        <f>MEDIAN(C24:C27)</f>
        <v>947.24</v>
      </c>
      <c r="D28" s="725"/>
      <c r="E28" s="725"/>
      <c r="F28" s="726"/>
    </row>
    <row r="29" spans="1:6" ht="13.5" thickBot="1" x14ac:dyDescent="0.25">
      <c r="A29" s="172"/>
      <c r="B29" s="350"/>
      <c r="C29" s="172"/>
      <c r="D29" s="350"/>
      <c r="E29" s="350"/>
      <c r="F29" s="350"/>
    </row>
    <row r="30" spans="1:6" ht="38.25" x14ac:dyDescent="0.2">
      <c r="A30" s="108" t="s">
        <v>263</v>
      </c>
      <c r="B30" s="351" t="s">
        <v>309</v>
      </c>
      <c r="C30" s="578" t="s">
        <v>251</v>
      </c>
      <c r="D30" s="578"/>
      <c r="E30" s="578"/>
      <c r="F30" s="104"/>
    </row>
    <row r="31" spans="1:6" x14ac:dyDescent="0.2">
      <c r="A31" s="576" t="s">
        <v>250</v>
      </c>
      <c r="B31" s="577" t="s">
        <v>252</v>
      </c>
      <c r="C31" s="577" t="s">
        <v>253</v>
      </c>
      <c r="D31" s="577" t="s">
        <v>254</v>
      </c>
      <c r="E31" s="577" t="s">
        <v>255</v>
      </c>
      <c r="F31" s="193" t="s">
        <v>256</v>
      </c>
    </row>
    <row r="32" spans="1:6" x14ac:dyDescent="0.2">
      <c r="A32" s="324">
        <v>43906</v>
      </c>
      <c r="B32" s="325" t="s">
        <v>677</v>
      </c>
      <c r="C32" s="152">
        <v>250</v>
      </c>
      <c r="D32" s="340" t="s">
        <v>678</v>
      </c>
      <c r="E32" s="341" t="s">
        <v>679</v>
      </c>
      <c r="F32" s="342" t="s">
        <v>680</v>
      </c>
    </row>
    <row r="33" spans="1:6" x14ac:dyDescent="0.2">
      <c r="A33" s="324">
        <v>43903</v>
      </c>
      <c r="B33" s="325" t="s">
        <v>681</v>
      </c>
      <c r="C33" s="152">
        <v>462.13</v>
      </c>
      <c r="D33" s="340" t="s">
        <v>682</v>
      </c>
      <c r="E33" s="341" t="s">
        <v>683</v>
      </c>
      <c r="F33" s="343" t="s">
        <v>833</v>
      </c>
    </row>
    <row r="34" spans="1:6" x14ac:dyDescent="0.2">
      <c r="A34" s="324">
        <v>43914</v>
      </c>
      <c r="B34" s="325" t="s">
        <v>834</v>
      </c>
      <c r="C34" s="152">
        <v>671.29</v>
      </c>
      <c r="D34" s="340" t="s">
        <v>835</v>
      </c>
      <c r="E34" s="341" t="s">
        <v>836</v>
      </c>
      <c r="F34" s="343" t="s">
        <v>837</v>
      </c>
    </row>
    <row r="35" spans="1:6" x14ac:dyDescent="0.2">
      <c r="A35" s="324">
        <v>43914</v>
      </c>
      <c r="B35" s="325" t="s">
        <v>838</v>
      </c>
      <c r="C35" s="152">
        <v>471.29</v>
      </c>
      <c r="D35" s="341" t="s">
        <v>839</v>
      </c>
      <c r="E35" s="341" t="s">
        <v>840</v>
      </c>
      <c r="F35" s="343" t="s">
        <v>841</v>
      </c>
    </row>
    <row r="36" spans="1:6" ht="13.5" thickBot="1" x14ac:dyDescent="0.25">
      <c r="A36" s="353"/>
      <c r="B36" s="354" t="s">
        <v>261</v>
      </c>
      <c r="C36" s="119">
        <f>MEDIAN(C32:C35)</f>
        <v>466.71000000000004</v>
      </c>
      <c r="D36" s="727"/>
      <c r="E36" s="727"/>
      <c r="F36" s="728"/>
    </row>
    <row r="37" spans="1:6" ht="13.5" thickBot="1" x14ac:dyDescent="0.25">
      <c r="A37" s="178"/>
      <c r="B37" s="355"/>
      <c r="C37" s="178"/>
      <c r="D37" s="355"/>
      <c r="E37" s="355"/>
      <c r="F37" s="355"/>
    </row>
    <row r="38" spans="1:6" ht="38.25" x14ac:dyDescent="0.2">
      <c r="A38" s="108" t="s">
        <v>264</v>
      </c>
      <c r="B38" s="351" t="s">
        <v>307</v>
      </c>
      <c r="C38" s="578" t="s">
        <v>251</v>
      </c>
      <c r="D38" s="578"/>
      <c r="E38" s="578"/>
      <c r="F38" s="104"/>
    </row>
    <row r="39" spans="1:6" x14ac:dyDescent="0.2">
      <c r="A39" s="576" t="s">
        <v>250</v>
      </c>
      <c r="B39" s="577" t="s">
        <v>252</v>
      </c>
      <c r="C39" s="577" t="s">
        <v>253</v>
      </c>
      <c r="D39" s="577" t="s">
        <v>254</v>
      </c>
      <c r="E39" s="577" t="s">
        <v>255</v>
      </c>
      <c r="F39" s="193" t="s">
        <v>256</v>
      </c>
    </row>
    <row r="40" spans="1:6" x14ac:dyDescent="0.2">
      <c r="A40" s="324">
        <v>43906</v>
      </c>
      <c r="B40" s="325" t="s">
        <v>677</v>
      </c>
      <c r="C40" s="152">
        <v>528</v>
      </c>
      <c r="D40" s="340" t="s">
        <v>678</v>
      </c>
      <c r="E40" s="341" t="s">
        <v>679</v>
      </c>
      <c r="F40" s="342" t="s">
        <v>680</v>
      </c>
    </row>
    <row r="41" spans="1:6" x14ac:dyDescent="0.2">
      <c r="A41" s="324">
        <v>43903</v>
      </c>
      <c r="B41" s="325" t="s">
        <v>681</v>
      </c>
      <c r="C41" s="152">
        <v>707.34</v>
      </c>
      <c r="D41" s="340" t="s">
        <v>682</v>
      </c>
      <c r="E41" s="341" t="s">
        <v>683</v>
      </c>
      <c r="F41" s="343" t="s">
        <v>833</v>
      </c>
    </row>
    <row r="42" spans="1:6" x14ac:dyDescent="0.2">
      <c r="A42" s="324">
        <v>43914</v>
      </c>
      <c r="B42" s="325" t="s">
        <v>834</v>
      </c>
      <c r="C42" s="152">
        <v>762.69</v>
      </c>
      <c r="D42" s="340" t="s">
        <v>835</v>
      </c>
      <c r="E42" s="341" t="s">
        <v>836</v>
      </c>
      <c r="F42" s="343" t="s">
        <v>837</v>
      </c>
    </row>
    <row r="43" spans="1:6" x14ac:dyDescent="0.2">
      <c r="A43" s="324">
        <v>43914</v>
      </c>
      <c r="B43" s="325" t="s">
        <v>838</v>
      </c>
      <c r="C43" s="152">
        <v>662.69</v>
      </c>
      <c r="D43" s="341" t="s">
        <v>839</v>
      </c>
      <c r="E43" s="341" t="s">
        <v>840</v>
      </c>
      <c r="F43" s="343" t="s">
        <v>841</v>
      </c>
    </row>
    <row r="44" spans="1:6" ht="13.5" thickBot="1" x14ac:dyDescent="0.25">
      <c r="A44" s="353"/>
      <c r="B44" s="354" t="s">
        <v>261</v>
      </c>
      <c r="C44" s="119">
        <f>MEDIAN(C40:C43)</f>
        <v>685.0150000000001</v>
      </c>
      <c r="D44" s="727"/>
      <c r="E44" s="727"/>
      <c r="F44" s="728"/>
    </row>
    <row r="45" spans="1:6" ht="13.5" thickBot="1" x14ac:dyDescent="0.25">
      <c r="A45" s="178"/>
      <c r="B45" s="355"/>
      <c r="C45" s="178"/>
      <c r="D45" s="355"/>
      <c r="E45" s="355"/>
      <c r="F45" s="355"/>
    </row>
    <row r="46" spans="1:6" ht="38.25" x14ac:dyDescent="0.2">
      <c r="A46" s="108" t="s">
        <v>265</v>
      </c>
      <c r="B46" s="230" t="s">
        <v>684</v>
      </c>
      <c r="C46" s="356" t="s">
        <v>251</v>
      </c>
      <c r="D46" s="356"/>
      <c r="E46" s="356"/>
      <c r="F46" s="357"/>
    </row>
    <row r="47" spans="1:6" x14ac:dyDescent="0.2">
      <c r="A47" s="358" t="s">
        <v>250</v>
      </c>
      <c r="B47" s="359" t="s">
        <v>252</v>
      </c>
      <c r="C47" s="359" t="s">
        <v>253</v>
      </c>
      <c r="D47" s="359" t="s">
        <v>254</v>
      </c>
      <c r="E47" s="359" t="s">
        <v>255</v>
      </c>
      <c r="F47" s="360" t="s">
        <v>256</v>
      </c>
    </row>
    <row r="48" spans="1:6" x14ac:dyDescent="0.2">
      <c r="A48" s="324">
        <v>43906</v>
      </c>
      <c r="B48" s="325" t="s">
        <v>677</v>
      </c>
      <c r="C48" s="361">
        <v>200</v>
      </c>
      <c r="D48" s="340" t="s">
        <v>678</v>
      </c>
      <c r="E48" s="341" t="s">
        <v>679</v>
      </c>
      <c r="F48" s="342" t="s">
        <v>680</v>
      </c>
    </row>
    <row r="49" spans="1:6" x14ac:dyDescent="0.2">
      <c r="A49" s="324">
        <v>43903</v>
      </c>
      <c r="B49" s="325" t="s">
        <v>681</v>
      </c>
      <c r="C49" s="361">
        <v>245.28</v>
      </c>
      <c r="D49" s="340" t="s">
        <v>682</v>
      </c>
      <c r="E49" s="341" t="s">
        <v>683</v>
      </c>
      <c r="F49" s="343" t="s">
        <v>833</v>
      </c>
    </row>
    <row r="50" spans="1:6" x14ac:dyDescent="0.2">
      <c r="A50" s="324">
        <v>43914</v>
      </c>
      <c r="B50" s="325" t="s">
        <v>834</v>
      </c>
      <c r="C50" s="363">
        <v>298.58</v>
      </c>
      <c r="D50" s="340" t="s">
        <v>835</v>
      </c>
      <c r="E50" s="341" t="s">
        <v>836</v>
      </c>
      <c r="F50" s="343" t="s">
        <v>837</v>
      </c>
    </row>
    <row r="51" spans="1:6" x14ac:dyDescent="0.2">
      <c r="A51" s="324">
        <v>43914</v>
      </c>
      <c r="B51" s="325" t="s">
        <v>838</v>
      </c>
      <c r="C51" s="363">
        <v>248.58</v>
      </c>
      <c r="D51" s="341" t="s">
        <v>839</v>
      </c>
      <c r="E51" s="341" t="s">
        <v>840</v>
      </c>
      <c r="F51" s="343" t="s">
        <v>841</v>
      </c>
    </row>
    <row r="52" spans="1:6" ht="13.5" thickBot="1" x14ac:dyDescent="0.25">
      <c r="A52" s="364"/>
      <c r="B52" s="365" t="s">
        <v>261</v>
      </c>
      <c r="C52" s="366">
        <f>MEDIAN(C48:C51)</f>
        <v>246.93</v>
      </c>
      <c r="D52" s="720"/>
      <c r="E52" s="720"/>
      <c r="F52" s="721"/>
    </row>
    <row r="53" spans="1:6" ht="13.5" thickBot="1" x14ac:dyDescent="0.25">
      <c r="A53" s="106"/>
      <c r="B53" s="106"/>
      <c r="C53" s="107"/>
      <c r="D53" s="338"/>
      <c r="E53" s="338"/>
      <c r="F53" s="338"/>
    </row>
    <row r="54" spans="1:6" ht="38.25" x14ac:dyDescent="0.2">
      <c r="A54" s="108" t="s">
        <v>266</v>
      </c>
      <c r="B54" s="251" t="s">
        <v>536</v>
      </c>
      <c r="C54" s="578" t="s">
        <v>251</v>
      </c>
      <c r="D54" s="578"/>
      <c r="E54" s="578"/>
      <c r="F54" s="104"/>
    </row>
    <row r="55" spans="1:6" x14ac:dyDescent="0.2">
      <c r="A55" s="576" t="s">
        <v>250</v>
      </c>
      <c r="B55" s="577" t="s">
        <v>252</v>
      </c>
      <c r="C55" s="577" t="s">
        <v>253</v>
      </c>
      <c r="D55" s="577" t="s">
        <v>254</v>
      </c>
      <c r="E55" s="577" t="s">
        <v>255</v>
      </c>
      <c r="F55" s="193" t="s">
        <v>256</v>
      </c>
    </row>
    <row r="56" spans="1:6" x14ac:dyDescent="0.2">
      <c r="A56" s="324">
        <v>43906</v>
      </c>
      <c r="B56" s="325" t="s">
        <v>677</v>
      </c>
      <c r="C56" s="152">
        <v>990</v>
      </c>
      <c r="D56" s="340" t="s">
        <v>678</v>
      </c>
      <c r="E56" s="341" t="s">
        <v>679</v>
      </c>
      <c r="F56" s="342" t="s">
        <v>680</v>
      </c>
    </row>
    <row r="57" spans="1:6" x14ac:dyDescent="0.2">
      <c r="A57" s="324">
        <v>43903</v>
      </c>
      <c r="B57" s="325" t="s">
        <v>681</v>
      </c>
      <c r="C57" s="152">
        <v>1466.55</v>
      </c>
      <c r="D57" s="340" t="s">
        <v>682</v>
      </c>
      <c r="E57" s="341" t="s">
        <v>683</v>
      </c>
      <c r="F57" s="343" t="s">
        <v>833</v>
      </c>
    </row>
    <row r="58" spans="1:6" x14ac:dyDescent="0.2">
      <c r="A58" s="324">
        <v>43914</v>
      </c>
      <c r="B58" s="325" t="s">
        <v>834</v>
      </c>
      <c r="C58" s="152">
        <v>1945.41</v>
      </c>
      <c r="D58" s="340" t="s">
        <v>835</v>
      </c>
      <c r="E58" s="341" t="s">
        <v>836</v>
      </c>
      <c r="F58" s="343" t="s">
        <v>837</v>
      </c>
    </row>
    <row r="59" spans="1:6" x14ac:dyDescent="0.2">
      <c r="A59" s="324">
        <v>43914</v>
      </c>
      <c r="B59" s="325" t="s">
        <v>838</v>
      </c>
      <c r="C59" s="152">
        <v>1345.41</v>
      </c>
      <c r="D59" s="341" t="s">
        <v>839</v>
      </c>
      <c r="E59" s="341" t="s">
        <v>840</v>
      </c>
      <c r="F59" s="343" t="s">
        <v>841</v>
      </c>
    </row>
    <row r="60" spans="1:6" ht="13.5" thickBot="1" x14ac:dyDescent="0.25">
      <c r="A60" s="353"/>
      <c r="B60" s="354" t="s">
        <v>261</v>
      </c>
      <c r="C60" s="119">
        <f>MEDIAN(C55:C59)</f>
        <v>1405.98</v>
      </c>
      <c r="D60" s="718"/>
      <c r="E60" s="718"/>
      <c r="F60" s="719"/>
    </row>
    <row r="61" spans="1:6" ht="13.5" thickBot="1" x14ac:dyDescent="0.25">
      <c r="A61" s="106"/>
      <c r="B61" s="106"/>
      <c r="C61" s="107"/>
      <c r="D61" s="338"/>
      <c r="E61" s="338"/>
      <c r="F61" s="338"/>
    </row>
    <row r="62" spans="1:6" x14ac:dyDescent="0.2">
      <c r="A62" s="108" t="s">
        <v>267</v>
      </c>
      <c r="B62" s="367" t="s">
        <v>409</v>
      </c>
      <c r="C62" s="115" t="s">
        <v>251</v>
      </c>
      <c r="D62" s="115"/>
      <c r="E62" s="115"/>
      <c r="F62" s="81"/>
    </row>
    <row r="63" spans="1:6" x14ac:dyDescent="0.2">
      <c r="A63" s="576" t="s">
        <v>250</v>
      </c>
      <c r="B63" s="577" t="s">
        <v>252</v>
      </c>
      <c r="C63" s="577" t="s">
        <v>253</v>
      </c>
      <c r="D63" s="577" t="s">
        <v>254</v>
      </c>
      <c r="E63" s="577" t="s">
        <v>255</v>
      </c>
      <c r="F63" s="193" t="s">
        <v>256</v>
      </c>
    </row>
    <row r="64" spans="1:6" x14ac:dyDescent="0.2">
      <c r="A64" s="344">
        <v>43913</v>
      </c>
      <c r="B64" s="579" t="s">
        <v>685</v>
      </c>
      <c r="C64" s="368">
        <v>45</v>
      </c>
      <c r="D64" s="306" t="s">
        <v>686</v>
      </c>
      <c r="E64" s="306" t="s">
        <v>687</v>
      </c>
      <c r="F64" s="369" t="s">
        <v>688</v>
      </c>
    </row>
    <row r="65" spans="1:6" x14ac:dyDescent="0.2">
      <c r="A65" s="344">
        <v>43914</v>
      </c>
      <c r="B65" s="579" t="s">
        <v>689</v>
      </c>
      <c r="C65" s="368">
        <v>65</v>
      </c>
      <c r="D65" s="306" t="s">
        <v>690</v>
      </c>
      <c r="E65" s="306" t="s">
        <v>691</v>
      </c>
      <c r="F65" s="369" t="s">
        <v>692</v>
      </c>
    </row>
    <row r="66" spans="1:6" x14ac:dyDescent="0.2">
      <c r="A66" s="344">
        <v>43913</v>
      </c>
      <c r="B66" s="370" t="s">
        <v>693</v>
      </c>
      <c r="C66" s="371">
        <v>60</v>
      </c>
      <c r="D66" s="574" t="s">
        <v>694</v>
      </c>
      <c r="E66" s="574" t="s">
        <v>695</v>
      </c>
      <c r="F66" s="575" t="s">
        <v>696</v>
      </c>
    </row>
    <row r="67" spans="1:6" ht="13.5" thickBot="1" x14ac:dyDescent="0.25">
      <c r="A67" s="197"/>
      <c r="B67" s="336" t="s">
        <v>261</v>
      </c>
      <c r="C67" s="83">
        <f>MEDIAN(C63:C66)</f>
        <v>60</v>
      </c>
      <c r="D67" s="701"/>
      <c r="E67" s="701"/>
      <c r="F67" s="702"/>
    </row>
    <row r="68" spans="1:6" ht="13.5" thickBot="1" x14ac:dyDescent="0.25">
      <c r="A68" s="178"/>
      <c r="B68" s="355"/>
      <c r="C68" s="178"/>
      <c r="D68" s="355"/>
      <c r="E68" s="355"/>
      <c r="F68" s="355"/>
    </row>
    <row r="69" spans="1:6" ht="25.5" x14ac:dyDescent="0.2">
      <c r="A69" s="108" t="s">
        <v>338</v>
      </c>
      <c r="B69" s="245" t="s">
        <v>842</v>
      </c>
      <c r="C69" s="578" t="s">
        <v>251</v>
      </c>
      <c r="D69" s="115"/>
      <c r="E69" s="115"/>
      <c r="F69" s="81"/>
    </row>
    <row r="70" spans="1:6" x14ac:dyDescent="0.2">
      <c r="A70" s="576" t="s">
        <v>250</v>
      </c>
      <c r="B70" s="577" t="s">
        <v>252</v>
      </c>
      <c r="C70" s="577" t="s">
        <v>253</v>
      </c>
      <c r="D70" s="577" t="s">
        <v>254</v>
      </c>
      <c r="E70" s="577" t="s">
        <v>255</v>
      </c>
      <c r="F70" s="193" t="s">
        <v>256</v>
      </c>
    </row>
    <row r="71" spans="1:6" x14ac:dyDescent="0.2">
      <c r="A71" s="372">
        <v>43906</v>
      </c>
      <c r="B71" s="579" t="s">
        <v>843</v>
      </c>
      <c r="C71" s="373">
        <v>107.93</v>
      </c>
      <c r="D71" s="306" t="s">
        <v>697</v>
      </c>
      <c r="E71" s="306" t="s">
        <v>698</v>
      </c>
      <c r="F71" s="369" t="s">
        <v>699</v>
      </c>
    </row>
    <row r="72" spans="1:6" x14ac:dyDescent="0.2">
      <c r="A72" s="372">
        <v>43906</v>
      </c>
      <c r="B72" s="579" t="s">
        <v>844</v>
      </c>
      <c r="C72" s="373">
        <v>100.62</v>
      </c>
      <c r="D72" s="306" t="s">
        <v>700</v>
      </c>
      <c r="E72" s="306" t="s">
        <v>701</v>
      </c>
      <c r="F72" s="369" t="s">
        <v>702</v>
      </c>
    </row>
    <row r="73" spans="1:6" ht="13.5" thickBot="1" x14ac:dyDescent="0.25">
      <c r="A73" s="197"/>
      <c r="B73" s="336" t="s">
        <v>703</v>
      </c>
      <c r="C73" s="83">
        <f>C72</f>
        <v>100.62</v>
      </c>
      <c r="D73" s="701"/>
      <c r="E73" s="701"/>
      <c r="F73" s="702"/>
    </row>
    <row r="74" spans="1:6" ht="13.5" thickBot="1" x14ac:dyDescent="0.25">
      <c r="A74" s="178"/>
      <c r="B74" s="355"/>
      <c r="C74" s="178"/>
      <c r="D74" s="355"/>
      <c r="E74" s="355"/>
      <c r="F74" s="355"/>
    </row>
    <row r="75" spans="1:6" x14ac:dyDescent="0.2">
      <c r="A75" s="108" t="s">
        <v>339</v>
      </c>
      <c r="B75" s="367" t="s">
        <v>260</v>
      </c>
      <c r="C75" s="578" t="s">
        <v>251</v>
      </c>
      <c r="D75" s="115"/>
      <c r="E75" s="115"/>
      <c r="F75" s="81"/>
    </row>
    <row r="76" spans="1:6" x14ac:dyDescent="0.2">
      <c r="A76" s="63" t="s">
        <v>250</v>
      </c>
      <c r="B76" s="577" t="s">
        <v>252</v>
      </c>
      <c r="C76" s="577" t="s">
        <v>253</v>
      </c>
      <c r="D76" s="577" t="s">
        <v>254</v>
      </c>
      <c r="E76" s="577" t="s">
        <v>255</v>
      </c>
      <c r="F76" s="193" t="s">
        <v>256</v>
      </c>
    </row>
    <row r="77" spans="1:6" x14ac:dyDescent="0.2">
      <c r="A77" s="324">
        <v>43907</v>
      </c>
      <c r="B77" s="579" t="s">
        <v>704</v>
      </c>
      <c r="C77" s="373">
        <v>40</v>
      </c>
      <c r="D77" s="580" t="s">
        <v>705</v>
      </c>
      <c r="E77" s="580" t="s">
        <v>706</v>
      </c>
      <c r="F77" s="374" t="s">
        <v>707</v>
      </c>
    </row>
    <row r="78" spans="1:6" x14ac:dyDescent="0.2">
      <c r="A78" s="324">
        <v>43916</v>
      </c>
      <c r="B78" s="579" t="s">
        <v>708</v>
      </c>
      <c r="C78" s="373">
        <v>25</v>
      </c>
      <c r="D78" s="580" t="s">
        <v>709</v>
      </c>
      <c r="E78" s="580" t="s">
        <v>710</v>
      </c>
      <c r="F78" s="374" t="s">
        <v>711</v>
      </c>
    </row>
    <row r="79" spans="1:6" x14ac:dyDescent="0.2">
      <c r="A79" s="324">
        <v>43916</v>
      </c>
      <c r="B79" s="375" t="s">
        <v>845</v>
      </c>
      <c r="C79" s="376">
        <v>85</v>
      </c>
      <c r="D79" s="377" t="s">
        <v>846</v>
      </c>
      <c r="E79" s="377" t="s">
        <v>847</v>
      </c>
      <c r="F79" s="378" t="s">
        <v>848</v>
      </c>
    </row>
    <row r="80" spans="1:6" x14ac:dyDescent="0.2">
      <c r="A80" s="344">
        <v>43908</v>
      </c>
      <c r="B80" s="370" t="s">
        <v>712</v>
      </c>
      <c r="C80" s="376">
        <v>70</v>
      </c>
      <c r="D80" s="377" t="s">
        <v>713</v>
      </c>
      <c r="E80" s="377" t="s">
        <v>714</v>
      </c>
      <c r="F80" s="378" t="s">
        <v>715</v>
      </c>
    </row>
    <row r="81" spans="1:6" ht="13.5" thickBot="1" x14ac:dyDescent="0.25">
      <c r="A81" s="197"/>
      <c r="B81" s="336" t="s">
        <v>261</v>
      </c>
      <c r="C81" s="352">
        <f>MEDIAN(C77:C80)</f>
        <v>55</v>
      </c>
      <c r="D81" s="701"/>
      <c r="E81" s="701"/>
      <c r="F81" s="702"/>
    </row>
    <row r="82" spans="1:6" ht="13.5" thickBot="1" x14ac:dyDescent="0.25">
      <c r="A82" s="178"/>
      <c r="B82" s="355"/>
      <c r="C82" s="178"/>
      <c r="D82" s="355"/>
      <c r="E82" s="355"/>
      <c r="F82" s="355"/>
    </row>
    <row r="83" spans="1:6" x14ac:dyDescent="0.2">
      <c r="A83" s="108" t="s">
        <v>340</v>
      </c>
      <c r="B83" s="367" t="s">
        <v>429</v>
      </c>
      <c r="C83" s="115" t="s">
        <v>251</v>
      </c>
      <c r="D83" s="115"/>
      <c r="E83" s="115"/>
      <c r="F83" s="81"/>
    </row>
    <row r="84" spans="1:6" x14ac:dyDescent="0.2">
      <c r="A84" s="576" t="s">
        <v>250</v>
      </c>
      <c r="B84" s="577" t="s">
        <v>252</v>
      </c>
      <c r="C84" s="577" t="s">
        <v>253</v>
      </c>
      <c r="D84" s="577" t="s">
        <v>254</v>
      </c>
      <c r="E84" s="577" t="s">
        <v>255</v>
      </c>
      <c r="F84" s="193" t="s">
        <v>256</v>
      </c>
    </row>
    <row r="85" spans="1:6" x14ac:dyDescent="0.2">
      <c r="A85" s="324">
        <v>43907</v>
      </c>
      <c r="B85" s="579" t="s">
        <v>704</v>
      </c>
      <c r="C85" s="112">
        <v>25</v>
      </c>
      <c r="D85" s="580" t="s">
        <v>705</v>
      </c>
      <c r="E85" s="580" t="s">
        <v>706</v>
      </c>
      <c r="F85" s="374" t="s">
        <v>707</v>
      </c>
    </row>
    <row r="86" spans="1:6" x14ac:dyDescent="0.2">
      <c r="A86" s="324">
        <v>43916</v>
      </c>
      <c r="B86" s="579" t="s">
        <v>708</v>
      </c>
      <c r="C86" s="112">
        <v>30</v>
      </c>
      <c r="D86" s="580" t="s">
        <v>709</v>
      </c>
      <c r="E86" s="580" t="s">
        <v>710</v>
      </c>
      <c r="F86" s="374" t="s">
        <v>711</v>
      </c>
    </row>
    <row r="87" spans="1:6" ht="12" customHeight="1" x14ac:dyDescent="0.2">
      <c r="A87" s="324">
        <v>43916</v>
      </c>
      <c r="B87" s="375" t="s">
        <v>845</v>
      </c>
      <c r="C87" s="113">
        <v>35</v>
      </c>
      <c r="D87" s="377" t="s">
        <v>846</v>
      </c>
      <c r="E87" s="377" t="s">
        <v>847</v>
      </c>
      <c r="F87" s="378" t="s">
        <v>848</v>
      </c>
    </row>
    <row r="88" spans="1:6" x14ac:dyDescent="0.2">
      <c r="A88" s="344">
        <v>43908</v>
      </c>
      <c r="B88" s="370" t="s">
        <v>712</v>
      </c>
      <c r="C88" s="112">
        <v>40</v>
      </c>
      <c r="D88" s="377" t="s">
        <v>713</v>
      </c>
      <c r="E88" s="377" t="s">
        <v>714</v>
      </c>
      <c r="F88" s="378" t="s">
        <v>715</v>
      </c>
    </row>
    <row r="89" spans="1:6" ht="13.5" thickBot="1" x14ac:dyDescent="0.25">
      <c r="A89" s="197"/>
      <c r="B89" s="336" t="s">
        <v>261</v>
      </c>
      <c r="C89" s="352">
        <f>MEDIAN(C85:C88)</f>
        <v>32.5</v>
      </c>
      <c r="D89" s="703"/>
      <c r="E89" s="703"/>
      <c r="F89" s="704"/>
    </row>
    <row r="90" spans="1:6" x14ac:dyDescent="0.2">
      <c r="A90" s="178"/>
      <c r="B90" s="355"/>
      <c r="C90" s="178"/>
      <c r="D90" s="355"/>
      <c r="E90" s="355"/>
      <c r="F90" s="355"/>
    </row>
    <row r="91" spans="1:6" ht="13.5" thickBot="1" x14ac:dyDescent="0.25">
      <c r="A91" s="178"/>
      <c r="B91" s="355"/>
      <c r="C91" s="178"/>
      <c r="D91" s="355"/>
      <c r="E91" s="355"/>
      <c r="F91" s="355"/>
    </row>
    <row r="92" spans="1:6" ht="38.25" x14ac:dyDescent="0.2">
      <c r="A92" s="108" t="s">
        <v>413</v>
      </c>
      <c r="B92" s="351" t="s">
        <v>849</v>
      </c>
      <c r="C92" s="578" t="s">
        <v>251</v>
      </c>
      <c r="D92" s="115"/>
      <c r="E92" s="115"/>
      <c r="F92" s="81"/>
    </row>
    <row r="93" spans="1:6" x14ac:dyDescent="0.2">
      <c r="A93" s="576" t="s">
        <v>250</v>
      </c>
      <c r="B93" s="577" t="s">
        <v>252</v>
      </c>
      <c r="C93" s="577" t="s">
        <v>253</v>
      </c>
      <c r="D93" s="577" t="s">
        <v>254</v>
      </c>
      <c r="E93" s="577" t="s">
        <v>255</v>
      </c>
      <c r="F93" s="193" t="s">
        <v>256</v>
      </c>
    </row>
    <row r="94" spans="1:6" x14ac:dyDescent="0.2">
      <c r="A94" s="324">
        <v>43913</v>
      </c>
      <c r="B94" s="579" t="s">
        <v>716</v>
      </c>
      <c r="C94" s="373">
        <v>5.08</v>
      </c>
      <c r="D94" s="373" t="s">
        <v>717</v>
      </c>
      <c r="E94" s="580" t="s">
        <v>718</v>
      </c>
      <c r="F94" s="374" t="s">
        <v>719</v>
      </c>
    </row>
    <row r="95" spans="1:6" x14ac:dyDescent="0.2">
      <c r="A95" s="372"/>
      <c r="B95" s="303"/>
      <c r="C95" s="373"/>
      <c r="D95" s="580"/>
      <c r="E95" s="306"/>
      <c r="F95" s="369"/>
    </row>
    <row r="96" spans="1:6" ht="13.5" thickBot="1" x14ac:dyDescent="0.25">
      <c r="A96" s="379"/>
      <c r="B96" s="380"/>
      <c r="C96" s="381"/>
      <c r="D96" s="382"/>
      <c r="E96" s="382"/>
      <c r="F96" s="383"/>
    </row>
    <row r="97" spans="1:6" ht="13.5" thickBot="1" x14ac:dyDescent="0.25">
      <c r="A97" s="384"/>
      <c r="B97" s="385" t="s">
        <v>261</v>
      </c>
      <c r="C97" s="386">
        <f>C94</f>
        <v>5.08</v>
      </c>
      <c r="D97" s="387"/>
      <c r="E97" s="387"/>
      <c r="F97" s="388"/>
    </row>
    <row r="98" spans="1:6" ht="46.5" customHeight="1" thickBot="1" x14ac:dyDescent="0.25">
      <c r="A98" s="389"/>
      <c r="B98" s="705" t="s">
        <v>850</v>
      </c>
      <c r="C98" s="706"/>
      <c r="D98" s="706"/>
      <c r="E98" s="706"/>
      <c r="F98" s="390"/>
    </row>
    <row r="99" spans="1:6" ht="13.5" thickBot="1" x14ac:dyDescent="0.25">
      <c r="A99" s="178"/>
      <c r="B99" s="355"/>
      <c r="C99" s="178"/>
      <c r="D99" s="355"/>
      <c r="E99" s="355"/>
      <c r="F99" s="355"/>
    </row>
    <row r="100" spans="1:6" x14ac:dyDescent="0.2">
      <c r="A100" s="108" t="s">
        <v>414</v>
      </c>
      <c r="B100" s="367" t="s">
        <v>416</v>
      </c>
      <c r="C100" s="578" t="s">
        <v>251</v>
      </c>
      <c r="D100" s="115"/>
      <c r="E100" s="115"/>
      <c r="F100" s="81"/>
    </row>
    <row r="101" spans="1:6" x14ac:dyDescent="0.2">
      <c r="A101" s="576" t="s">
        <v>250</v>
      </c>
      <c r="B101" s="577" t="s">
        <v>252</v>
      </c>
      <c r="C101" s="577" t="s">
        <v>253</v>
      </c>
      <c r="D101" s="577" t="s">
        <v>254</v>
      </c>
      <c r="E101" s="577" t="s">
        <v>255</v>
      </c>
      <c r="F101" s="193" t="s">
        <v>256</v>
      </c>
    </row>
    <row r="102" spans="1:6" ht="12" customHeight="1" x14ac:dyDescent="0.2">
      <c r="A102" s="324">
        <v>43917</v>
      </c>
      <c r="B102" s="579" t="s">
        <v>851</v>
      </c>
      <c r="C102" s="373">
        <v>57</v>
      </c>
      <c r="D102" s="373" t="s">
        <v>852</v>
      </c>
      <c r="E102" s="580" t="s">
        <v>853</v>
      </c>
      <c r="F102" s="374" t="s">
        <v>854</v>
      </c>
    </row>
    <row r="103" spans="1:6" ht="14.25" customHeight="1" x14ac:dyDescent="0.2">
      <c r="A103" s="324">
        <v>43914</v>
      </c>
      <c r="B103" s="579" t="s">
        <v>720</v>
      </c>
      <c r="C103" s="373">
        <v>65</v>
      </c>
      <c r="D103" s="580" t="s">
        <v>721</v>
      </c>
      <c r="E103" s="580" t="s">
        <v>722</v>
      </c>
      <c r="F103" s="374" t="s">
        <v>855</v>
      </c>
    </row>
    <row r="104" spans="1:6" x14ac:dyDescent="0.2">
      <c r="A104" s="324">
        <v>43551</v>
      </c>
      <c r="B104" s="370" t="s">
        <v>856</v>
      </c>
      <c r="C104" s="376">
        <v>60</v>
      </c>
      <c r="D104" s="377" t="s">
        <v>857</v>
      </c>
      <c r="E104" s="377" t="s">
        <v>858</v>
      </c>
      <c r="F104" s="378" t="s">
        <v>859</v>
      </c>
    </row>
    <row r="105" spans="1:6" ht="13.5" thickBot="1" x14ac:dyDescent="0.25">
      <c r="A105" s="324">
        <v>43914</v>
      </c>
      <c r="B105" s="370" t="s">
        <v>860</v>
      </c>
      <c r="C105" s="376">
        <v>65</v>
      </c>
      <c r="D105" s="377" t="s">
        <v>861</v>
      </c>
      <c r="E105" s="377" t="s">
        <v>862</v>
      </c>
      <c r="F105" s="378" t="s">
        <v>723</v>
      </c>
    </row>
    <row r="106" spans="1:6" ht="13.5" thickBot="1" x14ac:dyDescent="0.25">
      <c r="A106" s="195"/>
      <c r="B106" s="391" t="s">
        <v>261</v>
      </c>
      <c r="C106" s="105">
        <f>MEDIAN(C101:C105)</f>
        <v>62.5</v>
      </c>
      <c r="D106" s="392"/>
      <c r="E106" s="392"/>
      <c r="F106" s="393"/>
    </row>
    <row r="107" spans="1:6" ht="13.5" thickBot="1" x14ac:dyDescent="0.25">
      <c r="A107" s="178"/>
      <c r="B107" s="355"/>
      <c r="C107" s="178"/>
      <c r="D107" s="355"/>
      <c r="E107" s="355"/>
      <c r="F107" s="355"/>
    </row>
    <row r="108" spans="1:6" x14ac:dyDescent="0.2">
      <c r="A108" s="108" t="s">
        <v>444</v>
      </c>
      <c r="B108" s="394" t="s">
        <v>268</v>
      </c>
      <c r="C108" s="578" t="s">
        <v>251</v>
      </c>
      <c r="D108" s="115"/>
      <c r="E108" s="115"/>
      <c r="F108" s="81"/>
    </row>
    <row r="109" spans="1:6" x14ac:dyDescent="0.2">
      <c r="A109" s="576" t="s">
        <v>250</v>
      </c>
      <c r="B109" s="577" t="s">
        <v>252</v>
      </c>
      <c r="C109" s="577" t="s">
        <v>253</v>
      </c>
      <c r="D109" s="577" t="s">
        <v>254</v>
      </c>
      <c r="E109" s="577" t="s">
        <v>255</v>
      </c>
      <c r="F109" s="193" t="s">
        <v>256</v>
      </c>
    </row>
    <row r="110" spans="1:6" x14ac:dyDescent="0.2">
      <c r="A110" s="324">
        <v>43906</v>
      </c>
      <c r="B110" s="579" t="s">
        <v>724</v>
      </c>
      <c r="C110" s="373">
        <v>71</v>
      </c>
      <c r="D110" s="580" t="s">
        <v>725</v>
      </c>
      <c r="E110" s="580" t="s">
        <v>726</v>
      </c>
      <c r="F110" s="374" t="s">
        <v>863</v>
      </c>
    </row>
    <row r="111" spans="1:6" x14ac:dyDescent="0.2">
      <c r="A111" s="324">
        <v>43906</v>
      </c>
      <c r="B111" s="579" t="s">
        <v>864</v>
      </c>
      <c r="C111" s="373">
        <v>103.91</v>
      </c>
      <c r="D111" s="580" t="s">
        <v>727</v>
      </c>
      <c r="E111" s="580" t="s">
        <v>865</v>
      </c>
      <c r="F111" s="374" t="s">
        <v>866</v>
      </c>
    </row>
    <row r="112" spans="1:6" ht="13.5" thickBot="1" x14ac:dyDescent="0.25">
      <c r="A112" s="324">
        <v>43909</v>
      </c>
      <c r="B112" s="370" t="s">
        <v>867</v>
      </c>
      <c r="C112" s="376">
        <v>88</v>
      </c>
      <c r="D112" s="377" t="s">
        <v>728</v>
      </c>
      <c r="E112" s="580" t="s">
        <v>729</v>
      </c>
      <c r="F112" s="378" t="s">
        <v>730</v>
      </c>
    </row>
    <row r="113" spans="1:6" ht="13.5" thickBot="1" x14ac:dyDescent="0.25">
      <c r="A113" s="195"/>
      <c r="B113" s="391" t="s">
        <v>261</v>
      </c>
      <c r="C113" s="105">
        <f>MEDIAN(C109:C112)</f>
        <v>88</v>
      </c>
      <c r="D113" s="707"/>
      <c r="E113" s="707"/>
      <c r="F113" s="708"/>
    </row>
    <row r="114" spans="1:6" x14ac:dyDescent="0.2">
      <c r="A114" s="586"/>
      <c r="B114" s="587"/>
      <c r="C114" s="588"/>
      <c r="D114" s="589"/>
      <c r="E114" s="589"/>
      <c r="F114" s="590"/>
    </row>
    <row r="115" spans="1:6" ht="40.5" customHeight="1" thickBot="1" x14ac:dyDescent="0.25">
      <c r="A115" s="709" t="s">
        <v>772</v>
      </c>
      <c r="B115" s="710"/>
      <c r="C115" s="710"/>
      <c r="D115" s="710"/>
      <c r="E115" s="710"/>
      <c r="F115" s="711"/>
    </row>
  </sheetData>
  <mergeCells count="23">
    <mergeCell ref="D60:F60"/>
    <mergeCell ref="D52:F52"/>
    <mergeCell ref="D67:F67"/>
    <mergeCell ref="D73:F73"/>
    <mergeCell ref="A5:F5"/>
    <mergeCell ref="D12:F12"/>
    <mergeCell ref="D20:F20"/>
    <mergeCell ref="D28:F28"/>
    <mergeCell ref="D36:F36"/>
    <mergeCell ref="D44:F44"/>
    <mergeCell ref="A4:B4"/>
    <mergeCell ref="A1:F1"/>
    <mergeCell ref="A2:F2"/>
    <mergeCell ref="A3:B3"/>
    <mergeCell ref="C3:D3"/>
    <mergeCell ref="E3:F3"/>
    <mergeCell ref="C4:D4"/>
    <mergeCell ref="E4:F4"/>
    <mergeCell ref="D81:F81"/>
    <mergeCell ref="D89:F89"/>
    <mergeCell ref="B98:E98"/>
    <mergeCell ref="D113:F113"/>
    <mergeCell ref="A115:F1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workbookViewId="0">
      <selection sqref="A1:C48"/>
    </sheetView>
  </sheetViews>
  <sheetFormatPr defaultRowHeight="12.75" x14ac:dyDescent="0.2"/>
  <cols>
    <col min="1" max="1" width="6.85546875" customWidth="1"/>
    <col min="2" max="2" width="52" customWidth="1"/>
    <col min="3" max="3" width="25.42578125" customWidth="1"/>
    <col min="4" max="4" width="18.85546875" customWidth="1"/>
  </cols>
  <sheetData>
    <row r="1" spans="1:3" ht="15" thickBot="1" x14ac:dyDescent="0.25">
      <c r="A1" s="731" t="s">
        <v>652</v>
      </c>
      <c r="B1" s="732"/>
      <c r="C1" s="733"/>
    </row>
    <row r="2" spans="1:3" ht="14.25" x14ac:dyDescent="0.2">
      <c r="A2" s="281"/>
      <c r="B2" s="282" t="s">
        <v>653</v>
      </c>
      <c r="C2" s="283">
        <v>42339</v>
      </c>
    </row>
    <row r="3" spans="1:3" ht="15" thickBot="1" x14ac:dyDescent="0.25">
      <c r="A3" s="281"/>
      <c r="B3" s="284"/>
      <c r="C3" s="283"/>
    </row>
    <row r="4" spans="1:3" ht="13.5" thickBot="1" x14ac:dyDescent="0.25">
      <c r="A4" s="734" t="s">
        <v>654</v>
      </c>
      <c r="B4" s="735"/>
      <c r="C4" s="285" t="s">
        <v>239</v>
      </c>
    </row>
    <row r="5" spans="1:3" x14ac:dyDescent="0.2">
      <c r="A5" s="310" t="s">
        <v>655</v>
      </c>
      <c r="B5" s="311"/>
      <c r="C5" s="312">
        <v>0.04</v>
      </c>
    </row>
    <row r="6" spans="1:3" x14ac:dyDescent="0.2">
      <c r="A6" s="286" t="s">
        <v>656</v>
      </c>
      <c r="B6" s="117"/>
      <c r="C6" s="287">
        <v>1.23E-2</v>
      </c>
    </row>
    <row r="7" spans="1:3" x14ac:dyDescent="0.2">
      <c r="A7" s="286" t="s">
        <v>657</v>
      </c>
      <c r="B7" s="117"/>
      <c r="C7" s="287">
        <v>1.2699999999999999E-2</v>
      </c>
    </row>
    <row r="8" spans="1:3" ht="13.5" thickBot="1" x14ac:dyDescent="0.25">
      <c r="A8" s="288" t="s">
        <v>658</v>
      </c>
      <c r="B8" s="289"/>
      <c r="C8" s="290">
        <v>8.0000000000000002E-3</v>
      </c>
    </row>
    <row r="9" spans="1:3" ht="13.5" thickBot="1" x14ac:dyDescent="0.25">
      <c r="A9" s="291"/>
      <c r="B9" s="292" t="s">
        <v>659</v>
      </c>
      <c r="C9" s="293">
        <f>SUM(C5:C8)</f>
        <v>7.3000000000000009E-2</v>
      </c>
    </row>
    <row r="10" spans="1:3" ht="13.5" thickBot="1" x14ac:dyDescent="0.25">
      <c r="A10" s="734" t="s">
        <v>660</v>
      </c>
      <c r="B10" s="735"/>
      <c r="C10" s="285" t="s">
        <v>239</v>
      </c>
    </row>
    <row r="11" spans="1:3" ht="13.5" thickBot="1" x14ac:dyDescent="0.25">
      <c r="A11" s="286" t="s">
        <v>661</v>
      </c>
      <c r="B11" s="117"/>
      <c r="C11" s="294">
        <v>7.3999999999999996E-2</v>
      </c>
    </row>
    <row r="12" spans="1:3" ht="13.5" thickBot="1" x14ac:dyDescent="0.25">
      <c r="A12" s="291"/>
      <c r="B12" s="292" t="s">
        <v>659</v>
      </c>
      <c r="C12" s="293">
        <f>SUM(C11)</f>
        <v>7.3999999999999996E-2</v>
      </c>
    </row>
    <row r="13" spans="1:3" ht="13.5" thickBot="1" x14ac:dyDescent="0.25">
      <c r="A13" s="734"/>
      <c r="B13" s="735"/>
      <c r="C13" s="293"/>
    </row>
    <row r="14" spans="1:3" ht="13.5" thickBot="1" x14ac:dyDescent="0.25">
      <c r="A14" s="734" t="s">
        <v>662</v>
      </c>
      <c r="B14" s="735"/>
      <c r="C14" s="285" t="s">
        <v>239</v>
      </c>
    </row>
    <row r="15" spans="1:3" x14ac:dyDescent="0.2">
      <c r="A15" s="286" t="s">
        <v>55</v>
      </c>
      <c r="B15" s="295"/>
      <c r="C15" s="287">
        <v>6.4999999999999997E-3</v>
      </c>
    </row>
    <row r="16" spans="1:3" x14ac:dyDescent="0.2">
      <c r="A16" s="286" t="s">
        <v>54</v>
      </c>
      <c r="B16" s="295"/>
      <c r="C16" s="287">
        <v>0.03</v>
      </c>
    </row>
    <row r="17" spans="1:4" ht="13.5" thickBot="1" x14ac:dyDescent="0.25">
      <c r="A17" s="286" t="s">
        <v>118</v>
      </c>
      <c r="B17" s="295"/>
      <c r="C17" s="287">
        <v>0.02</v>
      </c>
    </row>
    <row r="18" spans="1:4" ht="13.5" thickBot="1" x14ac:dyDescent="0.25">
      <c r="A18" s="291"/>
      <c r="B18" s="292" t="s">
        <v>659</v>
      </c>
      <c r="C18" s="293">
        <f>SUM(C15:C17)</f>
        <v>5.6499999999999995E-2</v>
      </c>
    </row>
    <row r="19" spans="1:4" ht="13.5" thickBot="1" x14ac:dyDescent="0.25">
      <c r="A19" s="291"/>
      <c r="B19" s="296"/>
      <c r="C19" s="297"/>
    </row>
    <row r="20" spans="1:4" ht="18.75" customHeight="1" x14ac:dyDescent="0.2">
      <c r="A20" s="729"/>
      <c r="B20" s="730"/>
      <c r="C20" s="298"/>
      <c r="D20" s="302">
        <f>(1+C5+C7+C8)*(1+C6)*(1+C11)</f>
        <v>1.15320385914</v>
      </c>
    </row>
    <row r="21" spans="1:4" ht="19.5" customHeight="1" thickBot="1" x14ac:dyDescent="0.25">
      <c r="A21" s="299"/>
      <c r="B21" s="300" t="s">
        <v>663</v>
      </c>
      <c r="C21" s="301">
        <f>(D20/D21)-1</f>
        <v>0.22226164190779008</v>
      </c>
      <c r="D21" s="302">
        <f>(1-C18)</f>
        <v>0.94350000000000001</v>
      </c>
    </row>
    <row r="22" spans="1:4" x14ac:dyDescent="0.2">
      <c r="A22" s="305" t="s">
        <v>119</v>
      </c>
      <c r="B22" s="305"/>
      <c r="C22" s="305"/>
      <c r="D22" s="305"/>
    </row>
    <row r="23" spans="1:4" x14ac:dyDescent="0.2">
      <c r="A23" s="304" t="s">
        <v>190</v>
      </c>
      <c r="B23" s="304"/>
      <c r="C23" s="304"/>
      <c r="D23" s="305"/>
    </row>
    <row r="24" spans="1:4" x14ac:dyDescent="0.2">
      <c r="A24" s="304" t="s">
        <v>199</v>
      </c>
      <c r="B24" s="304"/>
      <c r="C24" s="304"/>
      <c r="D24" s="305"/>
    </row>
    <row r="25" spans="1:4" x14ac:dyDescent="0.2">
      <c r="A25" s="304" t="s">
        <v>191</v>
      </c>
      <c r="B25" s="304"/>
      <c r="C25" s="304"/>
      <c r="D25" s="305"/>
    </row>
    <row r="26" spans="1:4" x14ac:dyDescent="0.2">
      <c r="A26" s="304" t="s">
        <v>192</v>
      </c>
      <c r="B26" s="304"/>
      <c r="C26" s="304"/>
      <c r="D26" s="305"/>
    </row>
    <row r="27" spans="1:4" x14ac:dyDescent="0.2">
      <c r="A27" s="304" t="s">
        <v>193</v>
      </c>
      <c r="B27" s="304"/>
      <c r="C27" s="304"/>
      <c r="D27" s="305"/>
    </row>
    <row r="28" spans="1:4" x14ac:dyDescent="0.2">
      <c r="A28" s="304" t="s">
        <v>194</v>
      </c>
      <c r="B28" s="304"/>
      <c r="C28" s="304"/>
      <c r="D28" s="305"/>
    </row>
    <row r="29" spans="1:4" x14ac:dyDescent="0.2">
      <c r="A29" s="304" t="s">
        <v>120</v>
      </c>
      <c r="B29" s="304"/>
      <c r="C29" s="304"/>
    </row>
    <row r="30" spans="1:4" x14ac:dyDescent="0.2">
      <c r="A30" s="303" t="s">
        <v>195</v>
      </c>
      <c r="B30" s="303"/>
      <c r="C30" s="303"/>
    </row>
    <row r="31" spans="1:4" x14ac:dyDescent="0.2">
      <c r="A31" s="303" t="s">
        <v>121</v>
      </c>
      <c r="B31" s="303"/>
      <c r="C31" s="303"/>
    </row>
    <row r="32" spans="1:4" x14ac:dyDescent="0.2">
      <c r="A32" s="179" t="s">
        <v>122</v>
      </c>
      <c r="B32" s="179"/>
      <c r="C32" s="179"/>
    </row>
    <row r="33" spans="1:7" x14ac:dyDescent="0.2">
      <c r="A33" s="737" t="s">
        <v>123</v>
      </c>
      <c r="B33" s="737"/>
      <c r="C33" s="737"/>
    </row>
    <row r="34" spans="1:7" x14ac:dyDescent="0.2">
      <c r="A34" s="738" t="s">
        <v>124</v>
      </c>
      <c r="B34" s="738"/>
      <c r="C34" s="738"/>
    </row>
    <row r="35" spans="1:7" x14ac:dyDescent="0.2">
      <c r="A35" s="739" t="s">
        <v>125</v>
      </c>
      <c r="B35" s="739"/>
      <c r="C35" s="739"/>
    </row>
    <row r="36" spans="1:7" x14ac:dyDescent="0.2">
      <c r="A36" s="307" t="s">
        <v>196</v>
      </c>
      <c r="B36" s="307"/>
      <c r="C36" s="307"/>
    </row>
    <row r="37" spans="1:7" x14ac:dyDescent="0.2">
      <c r="A37" s="740" t="s">
        <v>126</v>
      </c>
      <c r="B37" s="740"/>
      <c r="C37" s="740"/>
    </row>
    <row r="38" spans="1:7" x14ac:dyDescent="0.2">
      <c r="A38" s="738" t="s">
        <v>197</v>
      </c>
      <c r="B38" s="738"/>
      <c r="C38" s="738"/>
    </row>
    <row r="39" spans="1:7" x14ac:dyDescent="0.2">
      <c r="A39" s="738" t="s">
        <v>127</v>
      </c>
      <c r="B39" s="738"/>
      <c r="C39" s="738"/>
    </row>
    <row r="40" spans="1:7" x14ac:dyDescent="0.2">
      <c r="A40" s="736" t="s">
        <v>198</v>
      </c>
      <c r="B40" s="736"/>
      <c r="C40" s="736"/>
    </row>
    <row r="41" spans="1:7" x14ac:dyDescent="0.2">
      <c r="A41" s="303" t="s">
        <v>128</v>
      </c>
      <c r="B41" s="303"/>
      <c r="C41" s="306"/>
    </row>
    <row r="42" spans="1:7" x14ac:dyDescent="0.2">
      <c r="A42" s="303" t="s">
        <v>119</v>
      </c>
      <c r="B42" s="303"/>
      <c r="C42" s="306"/>
    </row>
    <row r="43" spans="1:7" x14ac:dyDescent="0.2">
      <c r="A43" s="303" t="s">
        <v>129</v>
      </c>
      <c r="B43" s="303"/>
      <c r="C43" s="306"/>
    </row>
    <row r="44" spans="1:7" x14ac:dyDescent="0.2">
      <c r="A44" s="303" t="s">
        <v>130</v>
      </c>
      <c r="B44" s="303"/>
      <c r="C44" s="306"/>
    </row>
    <row r="45" spans="1:7" x14ac:dyDescent="0.2">
      <c r="A45" s="303" t="s">
        <v>131</v>
      </c>
      <c r="B45" s="303"/>
      <c r="C45" s="306"/>
    </row>
    <row r="46" spans="1:7" x14ac:dyDescent="0.2">
      <c r="A46" s="179" t="s">
        <v>132</v>
      </c>
      <c r="B46" s="179"/>
      <c r="C46" s="308"/>
    </row>
    <row r="48" spans="1:7" ht="40.5" customHeight="1" x14ac:dyDescent="0.2">
      <c r="A48" s="624" t="s">
        <v>772</v>
      </c>
      <c r="B48" s="624"/>
      <c r="C48" s="624"/>
      <c r="D48" s="506"/>
      <c r="E48" s="506"/>
      <c r="F48" s="506"/>
      <c r="G48" s="506"/>
    </row>
    <row r="49" spans="1:5" x14ac:dyDescent="0.2">
      <c r="A49" s="309"/>
      <c r="B49" s="314"/>
      <c r="C49" s="314"/>
      <c r="D49" s="315"/>
      <c r="E49" s="313"/>
    </row>
    <row r="50" spans="1:5" x14ac:dyDescent="0.2">
      <c r="B50" s="313"/>
      <c r="C50" s="313"/>
      <c r="D50" s="313"/>
      <c r="E50" s="313"/>
    </row>
    <row r="51" spans="1:5" x14ac:dyDescent="0.2">
      <c r="B51" s="313"/>
      <c r="C51" s="313"/>
      <c r="D51" s="313"/>
      <c r="E51" s="313"/>
    </row>
    <row r="52" spans="1:5" x14ac:dyDescent="0.2">
      <c r="B52" s="313"/>
      <c r="C52" s="313"/>
      <c r="D52" s="313"/>
      <c r="E52" s="313"/>
    </row>
  </sheetData>
  <mergeCells count="14">
    <mergeCell ref="A48:C48"/>
    <mergeCell ref="A20:B20"/>
    <mergeCell ref="A1:C1"/>
    <mergeCell ref="A4:B4"/>
    <mergeCell ref="A10:B10"/>
    <mergeCell ref="A13:B13"/>
    <mergeCell ref="A14:B14"/>
    <mergeCell ref="A40:C40"/>
    <mergeCell ref="A33:C33"/>
    <mergeCell ref="A34:C34"/>
    <mergeCell ref="A35:C35"/>
    <mergeCell ref="A37:C37"/>
    <mergeCell ref="A38:C38"/>
    <mergeCell ref="A39:C39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6</vt:i4>
      </vt:variant>
      <vt:variant>
        <vt:lpstr>Intervalos com nome</vt:lpstr>
      </vt:variant>
      <vt:variant>
        <vt:i4>7</vt:i4>
      </vt:variant>
    </vt:vector>
  </HeadingPairs>
  <TitlesOfParts>
    <vt:vector size="13" baseType="lpstr">
      <vt:lpstr>RESUMO</vt:lpstr>
      <vt:lpstr>PLANILHA ORÇAMENTÁRIA</vt:lpstr>
      <vt:lpstr>CRONOGRAMA FÍSICO-FINANCEIRO</vt:lpstr>
      <vt:lpstr>COMPOSIÇÃO DE CUSTO UNITÁRIO</vt:lpstr>
      <vt:lpstr>COTAÇÃO PREÇOS </vt:lpstr>
      <vt:lpstr>BDI</vt:lpstr>
      <vt:lpstr>BDI!Área_de_Impressão</vt:lpstr>
      <vt:lpstr>'COMPOSIÇÃO DE CUSTO UNITÁRIO'!Área_de_Impressão</vt:lpstr>
      <vt:lpstr>'COTAÇÃO PREÇOS '!Área_de_Impressão</vt:lpstr>
      <vt:lpstr>'CRONOGRAMA FÍSICO-FINANCEIRO'!Área_de_Impressão</vt:lpstr>
      <vt:lpstr>'PLANILHA ORÇAMENTÁRIA'!Área_de_Impressão</vt:lpstr>
      <vt:lpstr>RESUMO!Área_de_Impressão</vt:lpstr>
      <vt:lpstr>'PLANILHA ORÇAMENTÁRIA'!Títulos_de_Impressão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</dc:creator>
  <cp:lastModifiedBy>Kátia Oliveira</cp:lastModifiedBy>
  <cp:lastPrinted>2020-04-14T13:00:28Z</cp:lastPrinted>
  <dcterms:created xsi:type="dcterms:W3CDTF">2001-09-25T19:24:00Z</dcterms:created>
  <dcterms:modified xsi:type="dcterms:W3CDTF">2020-04-14T13:04:56Z</dcterms:modified>
</cp:coreProperties>
</file>